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hidePivotFieldList="1"/>
  <mc:AlternateContent xmlns:mc="http://schemas.openxmlformats.org/markup-compatibility/2006">
    <mc:Choice Requires="x15">
      <x15ac:absPath xmlns:x15ac="http://schemas.microsoft.com/office/spreadsheetml/2010/11/ac" url="https://alboum.sharepoint.com/sites/ClientServices/Shared Documents/Client Files/Resolve to Save Lives/O-36031/08_ENG/From ENG/"/>
    </mc:Choice>
  </mc:AlternateContent>
  <xr:revisionPtr revIDLastSave="31" documentId="13_ncr:1_{0347DBCC-F94B-4389-AFB8-E7783F2C1287}" xr6:coauthVersionLast="47" xr6:coauthVersionMax="47" xr10:uidLastSave="{0CA98D24-52C9-40C4-AABE-2DD7D07459B7}"/>
  <bookViews>
    <workbookView xWindow="-108" yWindow="-108" windowWidth="23256" windowHeight="12456" tabRatio="770" activeTab="1" xr2:uid="{00000000-000D-0000-FFFF-FFFF00000000}"/>
  </bookViews>
  <sheets>
    <sheet name="1. إدخال بيانات التوقيت" sheetId="1" r:id="rId1"/>
    <sheet name="2. تقييم نتائج 7-1-7" sheetId="2" r:id="rId2"/>
    <sheet name="3. تتبع الإجراءات" sheetId="6" r:id="rId3"/>
    <sheet name="4. تصنيف العوائق" sheetId="4" r:id="rId4"/>
    <sheet name="الفوائم المنسدلة" sheetId="5" state="hidden" r:id="rId5"/>
  </sheets>
  <definedNames>
    <definedName name="DETECTION">'2. تقييم نتائج 7-1-7'!$G$2:$G$18</definedName>
    <definedName name="EFFECTIVE_RESPONSE">'2. تقييم نتائج 7-1-7'!$P$2:$P$18</definedName>
    <definedName name="EFFECTIVE_RESPONSE_COMPONENTS">'2. تقييم نتائج 7-1-7'!$I$2:$I$18</definedName>
    <definedName name="NOTIFICATION">'2. تقييم نتائج 7-1-7'!$H$2:$H$18</definedName>
  </definedNames>
  <calcPr calcId="191029"/>
  <pivotCaches>
    <pivotCache cacheId="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8" i="2" l="1"/>
  <c r="N18" i="2"/>
  <c r="M18" i="2"/>
  <c r="L18" i="2"/>
  <c r="K18" i="2"/>
  <c r="P18" i="2" s="1"/>
  <c r="J18" i="2"/>
  <c r="I18" i="2"/>
  <c r="H18" i="2"/>
  <c r="G18" i="2"/>
  <c r="O17" i="2"/>
  <c r="N17" i="2"/>
  <c r="M17" i="2"/>
  <c r="L17" i="2"/>
  <c r="K17" i="2"/>
  <c r="J17" i="2"/>
  <c r="I17" i="2"/>
  <c r="P17" i="2" s="1"/>
  <c r="H17" i="2"/>
  <c r="G17" i="2"/>
  <c r="O16" i="2"/>
  <c r="N16" i="2"/>
  <c r="M16" i="2"/>
  <c r="L16" i="2"/>
  <c r="K16" i="2"/>
  <c r="P16" i="2" s="1"/>
  <c r="J16" i="2"/>
  <c r="I16" i="2"/>
  <c r="H16" i="2"/>
  <c r="G16" i="2"/>
  <c r="O15" i="2"/>
  <c r="N15" i="2"/>
  <c r="M15" i="2"/>
  <c r="L15" i="2"/>
  <c r="K15" i="2"/>
  <c r="J15" i="2"/>
  <c r="I15" i="2"/>
  <c r="P15" i="2" s="1"/>
  <c r="H15" i="2"/>
  <c r="G15" i="2"/>
  <c r="O14" i="2"/>
  <c r="N14" i="2"/>
  <c r="M14" i="2"/>
  <c r="L14" i="2"/>
  <c r="K14" i="2"/>
  <c r="P14" i="2" s="1"/>
  <c r="J14" i="2"/>
  <c r="I14" i="2"/>
  <c r="H14" i="2"/>
  <c r="G14" i="2"/>
  <c r="O13" i="2"/>
  <c r="N13" i="2"/>
  <c r="M13" i="2"/>
  <c r="L13" i="2"/>
  <c r="K13" i="2"/>
  <c r="J13" i="2"/>
  <c r="I13" i="2"/>
  <c r="P13" i="2" s="1"/>
  <c r="H13" i="2"/>
  <c r="G13" i="2"/>
  <c r="O12" i="2"/>
  <c r="N12" i="2"/>
  <c r="M12" i="2"/>
  <c r="L12" i="2"/>
  <c r="K12" i="2"/>
  <c r="P12" i="2" s="1"/>
  <c r="J12" i="2"/>
  <c r="I12" i="2"/>
  <c r="H12" i="2"/>
  <c r="G12" i="2"/>
  <c r="O11" i="2"/>
  <c r="N11" i="2"/>
  <c r="M11" i="2"/>
  <c r="L11" i="2"/>
  <c r="K11" i="2"/>
  <c r="J11" i="2"/>
  <c r="I11" i="2"/>
  <c r="P11" i="2" s="1"/>
  <c r="H11" i="2"/>
  <c r="G11" i="2"/>
  <c r="O10" i="2"/>
  <c r="N10" i="2"/>
  <c r="M10" i="2"/>
  <c r="L10" i="2"/>
  <c r="K10" i="2"/>
  <c r="P10" i="2" s="1"/>
  <c r="J10" i="2"/>
  <c r="I10" i="2"/>
  <c r="H10" i="2"/>
  <c r="G10" i="2"/>
  <c r="O9" i="2"/>
  <c r="N9" i="2"/>
  <c r="M9" i="2"/>
  <c r="L9" i="2"/>
  <c r="K9" i="2"/>
  <c r="J9" i="2"/>
  <c r="I9" i="2"/>
  <c r="P9" i="2" s="1"/>
  <c r="H9" i="2"/>
  <c r="G9" i="2"/>
  <c r="O8" i="2"/>
  <c r="N8" i="2"/>
  <c r="M8" i="2"/>
  <c r="L8" i="2"/>
  <c r="K8" i="2"/>
  <c r="P8" i="2" s="1"/>
  <c r="J8" i="2"/>
  <c r="I8" i="2"/>
  <c r="H8" i="2"/>
  <c r="G8" i="2"/>
  <c r="O7" i="2"/>
  <c r="N7" i="2"/>
  <c r="M7" i="2"/>
  <c r="L7" i="2"/>
  <c r="K7" i="2"/>
  <c r="J7" i="2"/>
  <c r="I7" i="2"/>
  <c r="P7" i="2" s="1"/>
  <c r="H7" i="2"/>
  <c r="G7" i="2"/>
  <c r="O6" i="2"/>
  <c r="N6" i="2"/>
  <c r="M6" i="2"/>
  <c r="L6" i="2"/>
  <c r="K6" i="2"/>
  <c r="P6" i="2" s="1"/>
  <c r="J6" i="2"/>
  <c r="I6" i="2"/>
  <c r="H6" i="2"/>
  <c r="G6" i="2"/>
  <c r="O5" i="2"/>
  <c r="N5" i="2"/>
  <c r="M5" i="2"/>
  <c r="L5" i="2"/>
  <c r="K5" i="2"/>
  <c r="J5" i="2"/>
  <c r="I5" i="2"/>
  <c r="P5" i="2" s="1"/>
  <c r="H5" i="2"/>
  <c r="G5" i="2"/>
  <c r="O4" i="2"/>
  <c r="N4" i="2"/>
  <c r="M4" i="2"/>
  <c r="L4" i="2"/>
  <c r="K4" i="2"/>
  <c r="P4" i="2" s="1"/>
  <c r="J4" i="2"/>
  <c r="I4" i="2"/>
  <c r="H4" i="2"/>
  <c r="G4" i="2"/>
  <c r="O3" i="2"/>
  <c r="O19" i="2" s="1"/>
  <c r="N3" i="2"/>
  <c r="N19" i="2" s="1"/>
  <c r="M3" i="2"/>
  <c r="M19" i="2" s="1"/>
  <c r="L3" i="2"/>
  <c r="L19" i="2" s="1"/>
  <c r="K3" i="2"/>
  <c r="K19" i="2" s="1"/>
  <c r="J3" i="2"/>
  <c r="J19" i="2" s="1"/>
  <c r="I3" i="2"/>
  <c r="P3" i="2" s="1"/>
  <c r="H3" i="2"/>
  <c r="H19" i="2" s="1"/>
  <c r="G3" i="2"/>
  <c r="G19" i="2" s="1"/>
  <c r="P19" i="2" l="1"/>
  <c r="I19" i="2"/>
  <c r="AB4" i="1"/>
  <c r="AB6" i="1"/>
  <c r="AB5" i="1"/>
  <c r="B3" i="2" l="1"/>
  <c r="C3" i="2"/>
  <c r="D3" i="2"/>
  <c r="E3" i="2"/>
  <c r="F3" i="2"/>
  <c r="B4" i="2"/>
  <c r="C4" i="2"/>
  <c r="D4" i="2"/>
  <c r="E4" i="2"/>
  <c r="F4" i="2"/>
  <c r="B5" i="2"/>
  <c r="C5" i="2"/>
  <c r="D5" i="2"/>
  <c r="E5" i="2"/>
  <c r="F5" i="2"/>
  <c r="B6" i="2"/>
  <c r="C6" i="2"/>
  <c r="D6" i="2"/>
  <c r="E6" i="2"/>
  <c r="F6" i="2"/>
  <c r="B7" i="2"/>
  <c r="C7" i="2"/>
  <c r="D7" i="2"/>
  <c r="E7" i="2"/>
  <c r="F7" i="2"/>
  <c r="B8" i="2"/>
  <c r="C8" i="2"/>
  <c r="D8" i="2"/>
  <c r="E8" i="2"/>
  <c r="F8" i="2"/>
  <c r="B9" i="2"/>
  <c r="C9" i="2"/>
  <c r="D9" i="2"/>
  <c r="E9" i="2"/>
  <c r="F9" i="2"/>
  <c r="B10" i="2"/>
  <c r="C10" i="2"/>
  <c r="D10" i="2"/>
  <c r="E10" i="2"/>
  <c r="F10" i="2"/>
  <c r="B11" i="2"/>
  <c r="C11" i="2"/>
  <c r="D11" i="2"/>
  <c r="E11" i="2"/>
  <c r="F11" i="2"/>
  <c r="B12" i="2"/>
  <c r="C12" i="2"/>
  <c r="D12" i="2"/>
  <c r="E12" i="2"/>
  <c r="F12" i="2"/>
  <c r="B13" i="2"/>
  <c r="C13" i="2"/>
  <c r="D13" i="2"/>
  <c r="E13" i="2"/>
  <c r="F13" i="2"/>
  <c r="B14" i="2"/>
  <c r="C14" i="2"/>
  <c r="D14" i="2"/>
  <c r="E14" i="2"/>
  <c r="F14" i="2"/>
  <c r="B15" i="2"/>
  <c r="C15" i="2"/>
  <c r="D15" i="2"/>
  <c r="E15" i="2"/>
  <c r="F15" i="2"/>
  <c r="B16" i="2"/>
  <c r="C16" i="2"/>
  <c r="D16" i="2"/>
  <c r="E16" i="2"/>
  <c r="F16" i="2"/>
  <c r="B17" i="2"/>
  <c r="C17" i="2"/>
  <c r="D17" i="2"/>
  <c r="E17" i="2"/>
  <c r="F17" i="2"/>
  <c r="F35" i="2"/>
  <c r="C18" i="2"/>
  <c r="D18" i="2"/>
  <c r="B18" i="2"/>
  <c r="E18" i="2"/>
  <c r="F18" i="2"/>
  <c r="D39" i="2" l="1"/>
  <c r="C39" i="2"/>
  <c r="C40" i="2" s="1"/>
  <c r="F39" i="2"/>
  <c r="D45" i="2"/>
  <c r="E45" i="2"/>
  <c r="F45" i="2"/>
  <c r="G45" i="2"/>
  <c r="C45" i="2"/>
  <c r="I45" i="2"/>
  <c r="H45" i="2"/>
  <c r="I44" i="2"/>
  <c r="H44" i="2"/>
  <c r="F44" i="2"/>
  <c r="G44" i="2"/>
  <c r="E44" i="2"/>
  <c r="D44" i="2"/>
  <c r="C44" i="2"/>
  <c r="D40" i="2"/>
  <c r="F40" i="2" l="1"/>
  <c r="E39" i="2"/>
  <c r="E40" i="2" s="1"/>
</calcChain>
</file>

<file path=xl/sharedStrings.xml><?xml version="1.0" encoding="utf-8"?>
<sst xmlns="http://schemas.openxmlformats.org/spreadsheetml/2006/main" count="559" uniqueCount="344">
  <si>
    <t>فئات العوائق</t>
  </si>
  <si>
    <t xml:space="preserve"> المجالات التقنية للتقييم الخارجي المشترك (JEE)</t>
  </si>
  <si>
    <t>الرمز التعريفي لمؤشر JEE</t>
  </si>
  <si>
    <t xml:space="preserve"> </t>
  </si>
  <si>
    <t>عمال الصحة الذين لم يتلقوا تدريباً كافياً في مجال المراقبة والاستجابة</t>
  </si>
  <si>
    <t>P1. الصكوك القانونية</t>
  </si>
  <si>
    <t>P1.1. الصكوك القانونية</t>
  </si>
  <si>
    <t>القدرة المحدودة على إدارة الحالات السريرية  </t>
  </si>
  <si>
    <t>P2. التمويل</t>
  </si>
  <si>
    <t>P1.2. الإنصاف والمساواة بين الجنسين في حالات الطوارئ الصحية</t>
  </si>
  <si>
    <t>P3. تنسيق اللوائح الصحية الدولية ووظائف مركز التنسيق الوطني للوائح الصحية الدولية والمناصرة</t>
  </si>
  <si>
    <t>P2.1. تمويل تنفيذ اللوائح الصحية الدولية</t>
  </si>
  <si>
    <t>قدرات نقطة اتصال/قدرات المراقبة السريرية غير كافية </t>
  </si>
  <si>
    <t>P4. مقاومة مضادات الميكروبات (AMR)</t>
  </si>
  <si>
    <t>P2.2. تمويل الاستجابة لحالات الطوارئ الصحية العامة</t>
  </si>
  <si>
    <t>التنسيق بين وحدات أو وكالات الصحة العامة غير كافي</t>
  </si>
  <si>
    <t>P5. الأمراض حيوانية المصدر</t>
  </si>
  <si>
    <t>P3.1. وظائف نقطة التنسيق الوطنية للوائح الصحية الدولية</t>
  </si>
  <si>
    <t>فرق الاستجابة المتعددة القطاعات/التخصصات غير كافية</t>
  </si>
  <si>
    <t>P6. السلامة الغذائية</t>
  </si>
  <si>
    <t>P3.2. آليات التنسيق متعددة القطاعات</t>
  </si>
  <si>
    <t>تبادل المعلومات/التعاون في One Health غير كافي </t>
  </si>
  <si>
    <t>P7. السلامة البيولوجية والأمن البيولوجي</t>
  </si>
  <si>
    <t>P3.3. التخطيط الاستراتيجي للوائح الصحية الدولية أو الجاهزيو أو الأمن الصحي</t>
  </si>
  <si>
    <t>ضعف تنسيق الاستجابة، بما في ذلك إدارة الحوادث وقدرة فريق الاستجابة السريعة </t>
  </si>
  <si>
    <t>P8. التحصين</t>
  </si>
  <si>
    <t>P4.1. التنسيق متعدد القطاعات بشأن مقاومة مضادات الميكروبات</t>
  </si>
  <si>
    <t>ضعف التنسيق مع البلدان المجاورة </t>
  </si>
  <si>
    <t>D1. أنظمة المختبرات الوطنية</t>
  </si>
  <si>
    <t>P4.2. مراقبة مقاومة مضادات الميكروبات</t>
  </si>
  <si>
    <t>ضعف التنسيق بين القطاعين العام والخاص</t>
  </si>
  <si>
    <t>D2. المراقبة</t>
  </si>
  <si>
    <t>P4.3. الوقاية من الكائنات العضوية المقاومة لأدوية متعددة</t>
  </si>
  <si>
    <t>عدم توفّر بيانات المراقبة المكتملة أو في الوقت المناسب</t>
  </si>
  <si>
    <t>D3. الموارد البشرية</t>
  </si>
  <si>
    <t>P4.4. الاستخدام الأمثل للأدوية المضادة للميكروبات في مجال الصحة البشرية</t>
  </si>
  <si>
    <t>التحدي التكنولوجي لأنظمة المراقبة/الإبلاغ الإلكترونية (مثلًا، التغطية الشبكية) </t>
  </si>
  <si>
    <t>R1. إدارة الطوارئ الصحية</t>
  </si>
  <si>
    <t>P4.5. الاستخدام الأمثل للأدوية المضادة للميكروبات في مجال الصحة الحيوانية والزراعة</t>
  </si>
  <si>
    <t>مشكلات الوصول (مثلًا، المناطق النائية والهشة وحالات النزاع والظروف المناخية)</t>
  </si>
  <si>
    <t>R2. الربط بين سلطات الصحة العامة والسلطات الأمنية</t>
  </si>
  <si>
    <t>P5.1. مراقبة الأمراض حيوانية المصدر</t>
  </si>
  <si>
    <t>مسببات الأمراض الجديدة أو غير المتوقعة أو عديمة الأولوية</t>
  </si>
  <si>
    <t>R3. توفير الخدمات الصحية</t>
  </si>
  <si>
    <t>P5.2. الاستجابة للأمراض حيوانية المصدر</t>
  </si>
  <si>
    <t>ضعف القدرات التشخيصية المخبرية</t>
  </si>
  <si>
    <t>R4. الوقاية من العدوى ومكافحتها</t>
  </si>
  <si>
    <t>P5.3. ممارسات الإنتاج الحيواني الصحية</t>
  </si>
  <si>
    <t>تأخر جمع العينات </t>
  </si>
  <si>
    <t>R5. الإبلاغ عن المخاطر والمشاركة المجتمعية</t>
  </si>
  <si>
    <t>P6.1. مراقبة الأمراض التي تنتقل عن طريق الأغذية والتلوث</t>
  </si>
  <si>
    <t>التأخر في نقل العينات</t>
  </si>
  <si>
    <t>المنافذ المنافذ وصحة الحدود</t>
  </si>
  <si>
    <t>P6.2. الاستجابة لحالات الطوارئ المتعلقة بسلامة الأغذية وإدارتها</t>
  </si>
  <si>
    <t>النقص في مستلزمات التشخيص (الكواشف المخبرية، واختبارات التشخيص السريع، وأدوات جمع العينات)</t>
  </si>
  <si>
    <t>الأحداث الكيميائية</t>
  </si>
  <si>
    <t>P7.1. إرساء نظام حكومي شامل للسلامة البيولوجية والأمن البيولوجي في المرافق البشرية والحيوانية والزراعية</t>
  </si>
  <si>
    <t>فشل أو تأخر التقارير المخبرية</t>
  </si>
  <si>
    <t>حالات الطوارئ الإشعاعية</t>
  </si>
  <si>
    <t>P7.2. تدريب وممارسات السلامة البيولوجية والأمن البيولوجي في جميع القطاعات ذات الصلة (بما في ذلك البشرية والحيوانية والزراعية)</t>
  </si>
  <si>
    <t>بطء وقت الاستجابة في المختبرات الداخلية</t>
  </si>
  <si>
    <t>التأخر في طلب الرعاية من قبل المريض </t>
  </si>
  <si>
    <t>NA</t>
  </si>
  <si>
    <t>P8.1. التغطية باللقاحات (الحصبة) كجزء من البرنامج الوطني</t>
  </si>
  <si>
    <t>ضعف حساسية الكشف المجتمعي </t>
  </si>
  <si>
    <t>P8.2. الوصول إلى اللقاحات وتقديمها على الصعيد الوطني</t>
  </si>
  <si>
    <t>النقص في المعرفة أو ثقة المجتمع </t>
  </si>
  <si>
    <t>P8.3. التطعيم الجماعي للأمراض التي يمكن الوقاية منها باللقاحات</t>
  </si>
  <si>
    <t>ضعف الإبلاغ عن المخاطر أو المشاركة المجتمعية </t>
  </si>
  <si>
    <t>D1.1. سبل تحديد قدرة المختبرات على إجراء الفحوصات المخبرية</t>
  </si>
  <si>
    <t>عدم اتباع إجراءات الإبلاغ عن الحدث</t>
  </si>
  <si>
    <t>D1.2. نظام إحالة العينات ونقلها</t>
  </si>
  <si>
    <t>عدم اتباع إجراءات التقييم الأولي للمخاطر أو إجراءات التحقق من الحدث</t>
  </si>
  <si>
    <t>D1.3. شبكة التشخيص الوطنية الفعالة</t>
  </si>
  <si>
    <t>ضعف الإجراءات المتبعة للإبلاغ عن الحدث </t>
  </si>
  <si>
    <t>D1.4. نظام جودة المختبرات</t>
  </si>
  <si>
    <t>ضعف تقييمات المخاطر أو الجاهزية أو خطط الاستجابة </t>
  </si>
  <si>
    <t>D2.1. وظيفة مراقبة الإنذار المبكر</t>
  </si>
  <si>
    <t>ضعف سياسات وإرشادات المراقبة أو الاستجابة</t>
  </si>
  <si>
    <t>D2.2. التحقق من الأحداث والتحقيق فيها</t>
  </si>
  <si>
    <t>الأولويات المتنافسة (بما في ذلك كوفيد-19) </t>
  </si>
  <si>
    <t>D2.3. التحليل وتبادل المعلومات</t>
  </si>
  <si>
    <t>نقص التمويل أو الموارد اللازمة لبدء الاستجابة أو الحشد السريع للموارد </t>
  </si>
  <si>
    <t>D3.1. استراتيجية القوى العاملة متعددة القطاعات</t>
  </si>
  <si>
    <t>التوفر المحدود للعلاجات أو التدابير المضادة أو معدات الحماية الشخصية </t>
  </si>
  <si>
    <t>D3.2. الموارد البشرية لتنفيذ اللوائح الصحية الدولية</t>
  </si>
  <si>
    <t>التأخير في الخدمات اللوجستية والشحن </t>
  </si>
  <si>
    <t>D3.3. تدريب القوى العاملة</t>
  </si>
  <si>
    <t>الثغرات في الموارد البشرية للصحة العامة </t>
  </si>
  <si>
    <t>D3.4. زيادة القوى العاملة خلال أحد أحداث الصحة العامة</t>
  </si>
  <si>
    <t>تأخر الموافقات (البيروقراطية والتنظيمية وغيرها)</t>
  </si>
  <si>
    <t>R1.1. تقييم المخاطر والاستعداد للطوارئ</t>
  </si>
  <si>
    <t>نقص المساعدة المالية العامة (مثلًا، العلاجات؛ لتعويض آثار تدابير الصحة العامة والتدابير الاجتماعية)</t>
  </si>
  <si>
    <t>R1.2. مركز عمليات الطوارئ الصحية العامة</t>
  </si>
  <si>
    <t>غير ذلك</t>
  </si>
  <si>
    <t>R1.3. إدارة الاستجابة للطوارئ الصحية</t>
  </si>
  <si>
    <t>R1.4. تفعيل وتنسيق فريق العاملين الصحيين في حالات الطوارئ الصحية العامة</t>
  </si>
  <si>
    <t>R1.5. إدارة سلسلة الإمداد واللوجستيات في حالات الطوارئ</t>
  </si>
  <si>
    <t>R1.6. البحث والتطوير والابتكار</t>
  </si>
  <si>
    <t>R2.1. يتم الربط بين هيئات الصحة العامة والسلطات الأمنية (مثل سلطات إنفاذ القانون ومراقبة الحدود والجمارك) أثناء وقوع حدث بيولوجي أو كيميائي أو إشعاعي مشتبه به أو مؤكد</t>
  </si>
  <si>
    <t>R3.1. إدارة الحالات</t>
  </si>
  <si>
    <t>R3.2. الاستفادة من الخدمات الصحية</t>
  </si>
  <si>
    <t>R3.3. استمرارية الأجهزة الصحية الأساسية</t>
  </si>
  <si>
    <t>R4.1. برامج الوقاية من العدوى ومكافحتها</t>
  </si>
  <si>
    <t>R4.2. مراقبة حالات العدوى المرتبطة بالرعاية الصحية</t>
  </si>
  <si>
    <t>R4.3. البيئة الآمنة في المرافق الصحية</t>
  </si>
  <si>
    <t xml:space="preserve">R5.1. نظم الإبلاغ عن المخاطر والمشاركة المجتمعية في حالات الطوارئ </t>
  </si>
  <si>
    <t>R5.2 الإبلاغ عن المخاطر</t>
  </si>
  <si>
    <t>R5.3. المشاركة المجتمعية</t>
  </si>
  <si>
    <t>PoE1. المتطلبات الأساسية للقدرات في جميع الأوقات عند المنافذ (المطارات والموانئ والمعابر البرية)</t>
  </si>
  <si>
    <t>PoE2. الاستجابة للصحة العامة عند المنافذ</t>
  </si>
  <si>
    <t>PoE3. النهج القائم على المخاطر للتدابير المتعلقة بالسفر الدولي</t>
  </si>
  <si>
    <t>CE1. الآليات المنشأة والمنفذة للكشف عن الأحداث الكيميائية أو حالات الطوارئ الكيميائية والاستجابة لها</t>
  </si>
  <si>
    <t>CE2. البيئة الممكنة القائمة لإدارة الأحداث الكيميائية</t>
  </si>
  <si>
    <t>RE1. الآليات المنشأة والمنفذة للكشف عن الطوارئ الإشعاعية والنووية والاستجابة لها</t>
  </si>
  <si>
    <t>RE2. البيئة الممكنة القائمة لإدارة الطوارئ الإشعاعية والنووية</t>
  </si>
  <si>
    <t>غير منطبق</t>
  </si>
  <si>
    <t>معلومات الحدث</t>
  </si>
  <si>
    <t>الظهور</t>
  </si>
  <si>
    <t>الرصد</t>
  </si>
  <si>
    <t xml:space="preserve">الإبلاغ </t>
  </si>
  <si>
    <t>إجراءات الاستجابة المبكرة لغاية 7-1-7</t>
  </si>
  <si>
    <t>الانتهاء</t>
  </si>
  <si>
    <t>ملاحظات</t>
  </si>
  <si>
    <r>
      <rPr>
        <b/>
        <sz val="9"/>
        <color rgb="FFFFFFFF"/>
        <rFont val="Arial"/>
      </rPr>
      <t xml:space="preserve">
</t>
    </r>
    <r>
      <rPr>
        <b/>
        <sz val="9"/>
        <color rgb="FFFFFFFF"/>
        <rFont val="Arial"/>
      </rPr>
      <t xml:space="preserve">الحدث
</t>
    </r>
    <r>
      <rPr>
        <sz val="9"/>
        <color rgb="FFFFFFFF"/>
        <rFont val="Arial"/>
      </rPr>
      <t>اسم المرض المتوطن أو المرض غير المتوطن أو التهديدات الصحية الأخرى</t>
    </r>
  </si>
  <si>
    <r>
      <rPr>
        <b/>
        <sz val="9"/>
        <color rgb="FFF8FEF3"/>
        <rFont val="Arial"/>
        <family val="2"/>
      </rPr>
      <t xml:space="preserve">
Event type</t>
    </r>
    <r>
      <rPr>
        <sz val="9"/>
        <color rgb="FFF8FEF3"/>
        <rFont val="Arial"/>
        <family val="2"/>
      </rPr>
      <t xml:space="preserve">
Type of event (e.g., endemic disease, animal disease, non-endemic disease or other health threats)</t>
    </r>
  </si>
  <si>
    <r>
      <rPr>
        <b/>
        <sz val="9"/>
        <color rgb="FFF8FEF3"/>
        <rFont val="Arial"/>
        <family val="2"/>
      </rPr>
      <t xml:space="preserve">
</t>
    </r>
    <r>
      <rPr>
        <b/>
        <sz val="9"/>
        <color rgb="FFF8FEF3"/>
        <rFont val="Arial"/>
        <family val="2"/>
      </rPr>
      <t>الموقع</t>
    </r>
    <r>
      <rPr>
        <sz val="9"/>
        <color rgb="FFF8FEF3"/>
        <rFont val="Arial"/>
        <family val="2"/>
      </rPr>
      <t xml:space="preserve">
أعلى مستوى من الحوكمة (مثلاً، المنطقة)</t>
    </r>
  </si>
  <si>
    <r>
      <rPr>
        <b/>
        <sz val="9"/>
        <color rgb="FFF8FEF3"/>
        <rFont val="Arial"/>
        <family val="2"/>
      </rPr>
      <t xml:space="preserve">
</t>
    </r>
    <r>
      <rPr>
        <b/>
        <sz val="9"/>
        <color rgb="FFF8FEF3"/>
        <rFont val="Arial"/>
        <family val="2"/>
      </rPr>
      <t>الموقع</t>
    </r>
    <r>
      <rPr>
        <sz val="9"/>
        <color rgb="FFF8FEF3"/>
        <rFont val="Arial"/>
        <family val="2"/>
      </rPr>
      <t xml:space="preserve">
المستوى الأدنى من الحوكمة (مثلاً، الولاية أو المحافظة)</t>
    </r>
    <r>
      <rPr>
        <sz val="9"/>
        <color rgb="FFF8FEF3"/>
        <rFont val="Arial"/>
        <family val="2"/>
      </rPr>
      <t xml:space="preserve"> </t>
    </r>
  </si>
  <si>
    <r>
      <rPr>
        <b/>
        <sz val="9"/>
        <color rgb="FFF8FEF3"/>
        <rFont val="Arial"/>
        <family val="2"/>
      </rPr>
      <t xml:space="preserve">
</t>
    </r>
    <r>
      <rPr>
        <b/>
        <sz val="9"/>
        <color rgb="FFF8FEF3"/>
        <rFont val="Arial"/>
        <family val="2"/>
      </rPr>
      <t>الموقع</t>
    </r>
    <r>
      <rPr>
        <sz val="9"/>
        <color rgb="FFF8FEF3"/>
        <rFont val="Arial"/>
        <family val="2"/>
      </rPr>
      <t xml:space="preserve">
المستوى الأدنى من الحوكمة 
(مثلاً، المدينة أو المقاطعة)</t>
    </r>
    <r>
      <rPr>
        <sz val="9"/>
        <color rgb="FFF8FEF3"/>
        <rFont val="Arial"/>
        <family val="2"/>
      </rPr>
      <t xml:space="preserve"> </t>
    </r>
  </si>
  <si>
    <r>
      <rPr>
        <b/>
        <sz val="9"/>
        <color rgb="FFF8FEF3"/>
        <rFont val="Arial"/>
        <family val="2"/>
      </rPr>
      <t xml:space="preserve">
</t>
    </r>
    <r>
      <rPr>
        <b/>
        <sz val="9"/>
        <color rgb="FFF8FEF3"/>
        <rFont val="Arial"/>
        <family val="2"/>
      </rPr>
      <t xml:space="preserve">تاريخ الظهور¹² </t>
    </r>
    <r>
      <rPr>
        <sz val="9"/>
        <color rgb="FFF8FEF3"/>
        <rFont val="Arial"/>
        <family val="2"/>
      </rPr>
      <t xml:space="preserve">
انظر التعريف أدناه.</t>
    </r>
    <r>
      <rPr>
        <sz val="9"/>
        <color rgb="FFF8FEF3"/>
        <rFont val="Arial"/>
        <family val="2"/>
      </rPr>
      <t xml:space="preserve">
</t>
    </r>
  </si>
  <si>
    <r>
      <rPr>
        <b/>
        <sz val="9"/>
        <color rgb="FFF8FEF3"/>
        <rFont val="Arial"/>
        <family val="2"/>
      </rPr>
      <t xml:space="preserve">
</t>
    </r>
    <r>
      <rPr>
        <b/>
        <sz val="9"/>
        <color rgb="FFF8FEF3"/>
        <rFont val="Arial"/>
        <family val="2"/>
      </rPr>
      <t>السرد</t>
    </r>
    <r>
      <rPr>
        <sz val="9"/>
        <color rgb="FFF8FEF3"/>
        <rFont val="Arial"/>
        <family val="2"/>
      </rPr>
      <t xml:space="preserve">
الأساس المنطقي لتحديد هذا التاريخ وأي ملاحظات رئيسية.</t>
    </r>
  </si>
  <si>
    <r>
      <rPr>
        <b/>
        <sz val="9"/>
        <color theme="5"/>
        <rFont val="Arial"/>
        <family val="2"/>
      </rPr>
      <t xml:space="preserve">
</t>
    </r>
    <r>
      <rPr>
        <b/>
        <sz val="9"/>
        <color theme="5"/>
        <rFont val="Arial"/>
        <family val="2"/>
      </rPr>
      <t>تاريخ الرصد</t>
    </r>
    <r>
      <rPr>
        <sz val="9"/>
        <color rgb="FF000000"/>
        <rFont val="Arial"/>
        <family val="2"/>
      </rPr>
      <t xml:space="preserve">
تاريخ تسجيل الحدث للمرة الأولى من قِبل أي مصدر 
أو في أي نظام</t>
    </r>
  </si>
  <si>
    <r>
      <rPr>
        <b/>
        <sz val="9"/>
        <color rgb="FF000000"/>
        <rFont val="Arial"/>
        <family val="2"/>
      </rPr>
      <t xml:space="preserve">
</t>
    </r>
    <r>
      <rPr>
        <b/>
        <sz val="9"/>
        <color rgb="FF000000"/>
        <rFont val="Arial"/>
        <family val="2"/>
      </rPr>
      <t>السرد</t>
    </r>
    <r>
      <rPr>
        <sz val="9"/>
        <color rgb="FF000000"/>
        <rFont val="Arial"/>
        <family val="2"/>
      </rPr>
      <t xml:space="preserve">
الأساس المنطقي لتحديد هذا التاريخ وأي ملاحظات رئيسية.</t>
    </r>
  </si>
  <si>
    <r>
      <rPr>
        <b/>
        <sz val="9"/>
        <color rgb="FF000000"/>
        <rFont val="Arial"/>
        <family val="2"/>
      </rPr>
      <t xml:space="preserve">
</t>
    </r>
    <r>
      <rPr>
        <b/>
        <sz val="9"/>
        <color rgb="FF000000"/>
        <rFont val="Arial"/>
        <family val="2"/>
      </rPr>
      <t xml:space="preserve">العوائق
</t>
    </r>
    <r>
      <rPr>
        <sz val="9"/>
        <color rgb="FF000000"/>
        <rFont val="Arial"/>
        <family val="2"/>
      </rPr>
      <t>العوامل التي منعت اتخاذ الإجراءات في الوقت المناسب.</t>
    </r>
    <r>
      <rPr>
        <sz val="9"/>
        <color rgb="FF000000"/>
        <rFont val="Arial"/>
        <family val="2"/>
      </rPr>
      <t xml:space="preserve"> </t>
    </r>
    <r>
      <rPr>
        <sz val="9"/>
        <color rgb="FF000000"/>
        <rFont val="Arial"/>
        <family val="2"/>
      </rPr>
      <t>صف بإيجاز 3 عوائق كحدٍ أقصى، إن وُجدت.</t>
    </r>
    <r>
      <rPr>
        <sz val="9"/>
        <color rgb="FF000000"/>
        <rFont val="Arial"/>
        <family val="2"/>
      </rPr>
      <t xml:space="preserve"> </t>
    </r>
    <r>
      <rPr>
        <sz val="9"/>
        <color rgb="FF000000"/>
        <rFont val="Arial"/>
        <family val="2"/>
      </rPr>
      <t>يتم تجميع العوائق في الصفحة الاختيارية.</t>
    </r>
  </si>
  <si>
    <r>
      <rPr>
        <b/>
        <sz val="9"/>
        <color rgb="FF000000"/>
        <rFont val="Arial"/>
        <family val="2"/>
      </rPr>
      <t xml:space="preserve">
</t>
    </r>
    <r>
      <rPr>
        <b/>
        <sz val="9"/>
        <color rgb="FF000000"/>
        <rFont val="Arial"/>
        <family val="2"/>
      </rPr>
      <t xml:space="preserve">العوامل الممكّنة
</t>
    </r>
    <r>
      <rPr>
        <sz val="9"/>
        <color rgb="FF000000"/>
        <rFont val="Arial"/>
        <family val="2"/>
      </rPr>
      <t>العوامل التي سمحت بإجراء الرصد في الوقت المناسب.</t>
    </r>
    <r>
      <rPr>
        <sz val="9"/>
        <color rgb="FF000000"/>
        <rFont val="Arial"/>
        <family val="2"/>
      </rPr>
      <t xml:space="preserve"> </t>
    </r>
    <r>
      <rPr>
        <sz val="9"/>
        <color rgb="FF000000"/>
        <rFont val="Arial"/>
        <family val="2"/>
      </rPr>
      <t>التوثيق من أجل المناصرة وإظهار التأثير.</t>
    </r>
  </si>
  <si>
    <r>
      <rPr>
        <b/>
        <sz val="9"/>
        <color rgb="FFF89736"/>
        <rFont val="Arial"/>
        <family val="2"/>
      </rPr>
      <t xml:space="preserve">
</t>
    </r>
    <r>
      <rPr>
        <b/>
        <sz val="9"/>
        <color rgb="FFF89736"/>
        <rFont val="Arial"/>
        <family val="2"/>
      </rPr>
      <t>تاريخ الإبلاغ</t>
    </r>
    <r>
      <rPr>
        <sz val="9"/>
        <color rgb="FF000000"/>
        <rFont val="Arial"/>
        <family val="2"/>
      </rPr>
      <t xml:space="preserve">
تاريخ الإبلاغ عن الحدث للمرة الأولى إلى هيئة الصحة العامة المسؤولة عن اتخاذ الإجراءات اللازمة</t>
    </r>
  </si>
  <si>
    <r>
      <rPr>
        <b/>
        <sz val="9"/>
        <color rgb="FF000000"/>
        <rFont val="Arial"/>
        <family val="2"/>
      </rPr>
      <t xml:space="preserve">
</t>
    </r>
    <r>
      <rPr>
        <b/>
        <sz val="9"/>
        <color rgb="FF000000"/>
        <rFont val="Arial"/>
        <family val="2"/>
      </rPr>
      <t>العوائق</t>
    </r>
    <r>
      <rPr>
        <sz val="9"/>
        <color rgb="FF000000"/>
        <rFont val="Arial"/>
        <family val="2"/>
      </rPr>
      <t xml:space="preserve">
العوامل التي منعت اتخاذ الإجراءات في الوقت المناسب.</t>
    </r>
    <r>
      <rPr>
        <sz val="9"/>
        <color rgb="FF000000"/>
        <rFont val="Arial"/>
        <family val="2"/>
      </rPr>
      <t xml:space="preserve"> </t>
    </r>
    <r>
      <rPr>
        <sz val="9"/>
        <color rgb="FF000000"/>
        <rFont val="Arial"/>
        <family val="2"/>
      </rPr>
      <t>صف بإيجاز 3 عوائق كحدٍ أقصى، إن وُجدت.</t>
    </r>
    <r>
      <rPr>
        <sz val="9"/>
        <color rgb="FF000000"/>
        <rFont val="Arial"/>
        <family val="2"/>
      </rPr>
      <t xml:space="preserve"> </t>
    </r>
    <r>
      <rPr>
        <sz val="9"/>
        <color rgb="FF000000"/>
        <rFont val="Arial"/>
        <family val="2"/>
      </rPr>
      <t>يتم تجميع العوائق في الصفحة الاختيارية.</t>
    </r>
  </si>
  <si>
    <r>
      <rPr>
        <b/>
        <sz val="9"/>
        <color rgb="FF000000"/>
        <rFont val="Arial"/>
        <family val="2"/>
      </rPr>
      <t xml:space="preserve">
</t>
    </r>
    <r>
      <rPr>
        <b/>
        <sz val="9"/>
        <color rgb="FF000000"/>
        <rFont val="Arial"/>
        <family val="2"/>
      </rPr>
      <t>العوامل الممكنة</t>
    </r>
    <r>
      <rPr>
        <sz val="9"/>
        <color rgb="FF000000"/>
        <rFont val="Arial"/>
        <family val="2"/>
      </rPr>
      <t xml:space="preserve">
العوامل التي سمحت بالإبلاغ في الوقت المناسب.</t>
    </r>
    <r>
      <rPr>
        <sz val="9"/>
        <color rgb="FF000000"/>
        <rFont val="Arial"/>
        <family val="2"/>
      </rPr>
      <t xml:space="preserve"> </t>
    </r>
    <r>
      <rPr>
        <sz val="9"/>
        <color rgb="FF000000"/>
        <rFont val="Arial"/>
        <family val="2"/>
      </rPr>
      <t>التوثيق من أجل المناصرة وإظهار التأثير.</t>
    </r>
  </si>
  <si>
    <r>
      <rPr>
        <b/>
        <sz val="9"/>
        <color rgb="FF000000"/>
        <rFont val="Arial"/>
        <family val="2"/>
      </rPr>
      <t xml:space="preserve">
</t>
    </r>
    <r>
      <rPr>
        <b/>
        <sz val="9"/>
        <color rgb="FF000000"/>
        <rFont val="Arial"/>
        <family val="2"/>
      </rPr>
      <t>إجراء التدخل المبكر 1</t>
    </r>
    <r>
      <rPr>
        <sz val="9"/>
        <color rgb="FF000000"/>
        <rFont val="Arial"/>
        <family val="2"/>
      </rPr>
      <t xml:space="preserve">
بدء التحقيق أو نشر فريق التحقيق/الاستجابة</t>
    </r>
  </si>
  <si>
    <r>
      <rPr>
        <b/>
        <sz val="9"/>
        <color theme="1"/>
        <rFont val="Arial"/>
        <family val="2"/>
      </rPr>
      <t xml:space="preserve">
</t>
    </r>
    <r>
      <rPr>
        <b/>
        <sz val="9"/>
        <color theme="1"/>
        <rFont val="Arial"/>
        <family val="2"/>
      </rPr>
      <t xml:space="preserve">إجراء التدخل المبكر 2
</t>
    </r>
    <r>
      <rPr>
        <sz val="9"/>
        <color theme="1"/>
        <rFont val="Arial"/>
        <family val="2"/>
      </rPr>
      <t>إجراء تحليل وبائي وتقييم أولي للمخاطر</t>
    </r>
  </si>
  <si>
    <r>
      <rPr>
        <b/>
        <sz val="9"/>
        <color rgb="FF000000"/>
        <rFont val="Arial"/>
        <family val="2"/>
      </rPr>
      <t xml:space="preserve">
</t>
    </r>
    <r>
      <rPr>
        <b/>
        <sz val="9"/>
        <color rgb="FF000000"/>
        <rFont val="Arial"/>
        <family val="2"/>
      </rPr>
      <t>إجراء التدخل المبكر 3</t>
    </r>
    <r>
      <rPr>
        <sz val="9"/>
        <color rgb="FF000000"/>
        <rFont val="Arial"/>
        <family val="2"/>
      </rPr>
      <t xml:space="preserve">
الحصول على تأكيد مخبري لسبب التفشي</t>
    </r>
  </si>
  <si>
    <r>
      <rPr>
        <b/>
        <sz val="9"/>
        <color rgb="FF000000"/>
        <rFont val="Arial"/>
        <family val="2"/>
      </rPr>
      <t xml:space="preserve">
</t>
    </r>
    <r>
      <rPr>
        <b/>
        <sz val="9"/>
        <color rgb="FF000000"/>
        <rFont val="Arial"/>
        <family val="2"/>
      </rPr>
      <t>إجراء التدخل المبكر 4</t>
    </r>
    <r>
      <rPr>
        <sz val="9"/>
        <color rgb="FF000000"/>
        <rFont val="Arial"/>
        <family val="2"/>
      </rPr>
      <t xml:space="preserve">
تفعيل آلية إدارة الحالات المناسبة وتدابير الوقاية من العدوى ومكافحتها (IPC) في المرافق الصحية</t>
    </r>
  </si>
  <si>
    <r>
      <rPr>
        <b/>
        <sz val="9"/>
        <color rgb="FF000000"/>
        <rFont val="Arial"/>
        <family val="2"/>
      </rPr>
      <t xml:space="preserve">
</t>
    </r>
    <r>
      <rPr>
        <b/>
        <sz val="9"/>
        <color rgb="FF000000"/>
        <rFont val="Arial"/>
        <family val="2"/>
      </rPr>
      <t>إجراء التدخل المبكر 5</t>
    </r>
    <r>
      <rPr>
        <sz val="9"/>
        <color rgb="FF000000"/>
        <rFont val="Arial"/>
        <family val="2"/>
      </rPr>
      <t xml:space="preserve">
تفعيل تدابير الصحة العامة المضادة³ المناسبة في المجتمعات المتضررة</t>
    </r>
  </si>
  <si>
    <r>
      <rPr>
        <b/>
        <sz val="9"/>
        <color rgb="FF000000"/>
        <rFont val="Arial"/>
        <family val="2"/>
      </rPr>
      <t xml:space="preserve">
</t>
    </r>
    <r>
      <rPr>
        <b/>
        <sz val="9"/>
        <color rgb="FF000000"/>
        <rFont val="Arial"/>
        <family val="2"/>
      </rPr>
      <t>إجراء التدخل المبكر 6</t>
    </r>
    <r>
      <rPr>
        <sz val="9"/>
        <color rgb="FF000000"/>
        <rFont val="Arial"/>
        <family val="2"/>
      </rPr>
      <t xml:space="preserve">
تنفيذ الأنشطة المناسبة للتواصل بشأن المخاطر والمشاركة المجتمعية</t>
    </r>
  </si>
  <si>
    <r>
      <rPr>
        <b/>
        <sz val="9"/>
        <color rgb="FF000000"/>
        <rFont val="Arial"/>
        <family val="2"/>
      </rPr>
      <t xml:space="preserve">
</t>
    </r>
    <r>
      <rPr>
        <b/>
        <sz val="9"/>
        <color rgb="FF000000"/>
        <rFont val="Arial"/>
        <family val="2"/>
      </rPr>
      <t>إجراء التدخل المبكر 7</t>
    </r>
    <r>
      <rPr>
        <sz val="9"/>
        <color rgb="FF000000"/>
        <rFont val="Arial"/>
        <family val="2"/>
      </rPr>
      <t xml:space="preserve">
إنشاء آلية 
تنسيق</t>
    </r>
  </si>
  <si>
    <r>
      <rPr>
        <b/>
        <sz val="9"/>
        <color rgb="FF2FBB4D"/>
        <rFont val="Arial"/>
        <family val="2"/>
      </rPr>
      <t xml:space="preserve">
</t>
    </r>
    <r>
      <rPr>
        <b/>
        <sz val="9"/>
        <color rgb="FF2FBB4D"/>
        <rFont val="Arial"/>
        <family val="2"/>
      </rPr>
      <t>تاريخ 
استكمال إجراءات الاستجابة المبكرة</t>
    </r>
    <r>
      <rPr>
        <sz val="9"/>
        <color rgb="FF2FBB4D"/>
        <rFont val="Arial"/>
        <family val="2"/>
      </rPr>
      <t xml:space="preserve">
</t>
    </r>
    <r>
      <rPr>
        <sz val="9"/>
        <color rgb="FF000000"/>
        <rFont val="Arial"/>
        <family val="2"/>
      </rPr>
      <t>تاريخ اتخاذ آخر إجراء من جميع إجراءات الاستجابة المبكرة المنطبقة</t>
    </r>
    <r>
      <rPr>
        <sz val="9"/>
        <color rgb="FF000000"/>
        <rFont val="Arial"/>
        <family val="2"/>
      </rPr>
      <t xml:space="preserve"> </t>
    </r>
  </si>
  <si>
    <r>
      <rPr>
        <b/>
        <sz val="9"/>
        <color rgb="FF000000"/>
        <rFont val="Arial"/>
        <family val="2"/>
      </rPr>
      <t xml:space="preserve">
</t>
    </r>
    <r>
      <rPr>
        <b/>
        <sz val="9"/>
        <color rgb="FF000000"/>
        <rFont val="Arial"/>
        <family val="2"/>
      </rPr>
      <t xml:space="preserve">السرد
</t>
    </r>
    <r>
      <rPr>
        <sz val="9"/>
        <color rgb="FF000000"/>
        <rFont val="Arial"/>
        <family val="2"/>
      </rPr>
      <t>الأساس المنطقي لتحديد هذا التاريخ وأي ملاحظات رئيسية.</t>
    </r>
  </si>
  <si>
    <r>
      <rPr>
        <b/>
        <sz val="9"/>
        <color rgb="FF000000"/>
        <rFont val="Arial"/>
        <family val="2"/>
      </rPr>
      <t xml:space="preserve">
</t>
    </r>
    <r>
      <rPr>
        <b/>
        <sz val="9"/>
        <color rgb="FF000000"/>
        <rFont val="Arial"/>
        <family val="2"/>
      </rPr>
      <t xml:space="preserve">العوامل الممكّنة
</t>
    </r>
    <r>
      <rPr>
        <sz val="9"/>
        <color rgb="FF000000"/>
        <rFont val="Arial"/>
        <family val="2"/>
      </rPr>
      <t>العوامل التي سمحت باتخاذ الإجراءات في الوقت المناسب.</t>
    </r>
    <r>
      <rPr>
        <sz val="9"/>
        <color rgb="FF000000"/>
        <rFont val="Arial"/>
        <family val="2"/>
      </rPr>
      <t xml:space="preserve"> </t>
    </r>
    <r>
      <rPr>
        <sz val="9"/>
        <color rgb="FF000000"/>
        <rFont val="Arial"/>
        <family val="2"/>
      </rPr>
      <t>التوثيق من أجل المناصرة وإظهار التأثير.</t>
    </r>
  </si>
  <si>
    <r>
      <rPr>
        <b/>
        <sz val="9"/>
        <color rgb="FF000000"/>
        <rFont val="Arial"/>
        <family val="2"/>
      </rPr>
      <t xml:space="preserve">
</t>
    </r>
    <r>
      <rPr>
        <b/>
        <sz val="9"/>
        <color rgb="FF000000"/>
        <rFont val="Arial"/>
        <family val="2"/>
      </rPr>
      <t xml:space="preserve">تاريخ الانتهاء
</t>
    </r>
    <r>
      <rPr>
        <sz val="9"/>
        <color rgb="FF000000"/>
        <rFont val="Arial"/>
        <family val="2"/>
      </rPr>
      <t>تاريخ الإعلان عن انتهاء التفشي من قِبل الهيئات المسؤولة</t>
    </r>
  </si>
  <si>
    <t xml:space="preserve">الملاحظات أو 
الأساس المنطقي لإدخال البيانات
</t>
  </si>
  <si>
    <t>الرمز التعريفي</t>
  </si>
  <si>
    <t>أدخِل الحدث</t>
  </si>
  <si>
    <t>Select from drop-down.</t>
  </si>
  <si>
    <t>أدخِل الموقع</t>
  </si>
  <si>
    <t>أدخِل الموقع (اختياري)</t>
  </si>
  <si>
    <t>أدخِل اليوم/الشهر/السنة. 
تُترك فارغة إذا كانت المعلومات قيد الانتظار/مفقودة.</t>
  </si>
  <si>
    <t>صِف بإيجاز.</t>
  </si>
  <si>
    <t>العائق 1</t>
  </si>
  <si>
    <t>العائق 2</t>
  </si>
  <si>
    <t>العائق 3</t>
  </si>
  <si>
    <t>أدخِل اليوم/الشهر/السنة. اكتب NA (وليس N/A) إذا كان غير منطبقًا. تُترك فارغة إذا كانت المعلومات قيد الانتظار/مفقودة.</t>
  </si>
  <si>
    <t xml:space="preserve">يُحدد التاريخ الأخير تلقائيًا باستخدام وظيفة MAX. غير مكتمل إذا تُركت أي خلايا فارغة. </t>
  </si>
  <si>
    <t>أدخِل اليوم/الشهر/السنة. 
تُترك فارغة إذا كانت المعلومات قيد الانتظار أو مفقودة.</t>
  </si>
  <si>
    <t>الكوليرا</t>
  </si>
  <si>
    <t>المنطقة الغربية</t>
  </si>
  <si>
    <t>ولاية بيلّاو</t>
  </si>
  <si>
    <t>برادو</t>
  </si>
  <si>
    <t xml:space="preserve">أصيبت امرأة تبلغ من العمر 65 عامًا بإسهال مائي وقيء </t>
  </si>
  <si>
    <t>علم عامل الصحة المجتمعية بحالة محتملة، وزار المريض، واشتبه بإصابته بالكوليرا.</t>
  </si>
  <si>
    <t>لم يتمكن المريض من الحصول على الرعاية بسبب بُعد المسافة وعيشه بمفرده وهو في حالة مرضية شديدة</t>
  </si>
  <si>
    <t>قام عامل الصحة المجتمعية بزيارة استباقية للحالة المحتملة واشتبه بسرعة في إصابتها بالكوليرا</t>
  </si>
  <si>
    <t xml:space="preserve">أبلغ عامل الصحة المجتمعية الطبيب المعالج في المنشأة الصحية المحلية </t>
  </si>
  <si>
    <t>تم إبلاغ المنشأة بسرعة في غضون ساعة من الاشتباه في إصابة المريض بالكوليرا</t>
  </si>
  <si>
    <t xml:space="preserve">لم تصل عينة البراز الأولية إلى المختبر بسبب سوء التعامل معها من قِبل شركة الشحن. تم أخذ عينة إضافية بعد 5 أيام. </t>
  </si>
  <si>
    <t>خدمة النقل البريدي للعينات المخبرية غير موثوقة وقد ارتكبت أخطاء مؤخرًا.</t>
  </si>
  <si>
    <t>الإمدادات الخاصة بالوقاية من العدوى ومكافحتها غير متوفرة على الفور في المرافق؛ وكان من الضروري الحصول عليها من المستوى الوطني.</t>
  </si>
  <si>
    <t xml:space="preserve">كان عاملوا الصحة المجتمعية سريعين في توصيل محلول الإماهة الفموي في المجتمع وتعليم الأعضاء كيفية تحضيره. تم نشر فريق الاستجابة السريعة في نفس اليوم الذي تم فيه إخطارهم بالحالة من قِبل المرفق الصحي.  </t>
  </si>
  <si>
    <t>تم الإعلان رسميًا عن انتهاء التفشي من قِبل إدارة الصحة بالولاية.</t>
  </si>
  <si>
    <t>الدفتيريا</t>
  </si>
  <si>
    <t>المنطقة الجنوبية الشرقية</t>
  </si>
  <si>
    <t>ولاية كيريجام</t>
  </si>
  <si>
    <t>مالار</t>
  </si>
  <si>
    <t>بدأ طفل يبلغ من العمر 3 سنوات يعاني الحمى والقشعريرة</t>
  </si>
  <si>
    <t>تم إحضاره إلى العيادة في 6 سبتمبر، لكن تم إرساله إلى المنزل دون تشخيص بسبب نقص الموظفين.  عاد في 9 سبتمبر، واشتبه الطبيب في إصابته بالخناق بسبب الأعراض، بما في ذلك تورم الغدد.</t>
  </si>
  <si>
    <t xml:space="preserve">تم نقل المريض إلى العيادة بسرعة </t>
  </si>
  <si>
    <t>أدى نقص عدد الموظفين إلى تأخير إضافي</t>
  </si>
  <si>
    <t>اشتبه الممارس الطبي فورًا في الإصابة بمرض الدفتيريا في الزيارة الثانية للمستشفى وطبق البروتوكولات ذات الصلة. عاد المريض إلى العيادة رغم نقص الموظفين في البداية.</t>
  </si>
  <si>
    <t>أرسل المرفق الصحي المعلومات المجمعة إلى إدارة الصحة العامة بالولاية في نهاية الأسبوع عبر تقرير أسبوعي قياسي.</t>
  </si>
  <si>
    <t>كان هناك نقص في الوعي بالبروتوكول الخاص بالإبلاغ الفوري عن الأمراض ذات الأولوية.</t>
  </si>
  <si>
    <t xml:space="preserve">تم تنفيذ آخر إجراءين للاستجابة المبكرة (تدابير الصحة العامة المضادة والتواصل بشأن المخاطر والمشاركة المجتمعية) ابتداءً من هذا التاريخ. </t>
  </si>
  <si>
    <t xml:space="preserve">تأخر فريق الاستجابة السريعة بسبب العديد من حالات التفشي المستمرة التي كانت فرق الاستجابة السريعة في الولاية تستجيب لها. </t>
  </si>
  <si>
    <t xml:space="preserve">بعد وصول فريق الاستجابة السريعة إلى الموقع، تم إنجاز جميع إجراءات الاستجابة المبكرة بسرعة نسبية.  </t>
  </si>
  <si>
    <t>ولاية سابونا</t>
  </si>
  <si>
    <t>سيلدوارا</t>
  </si>
  <si>
    <t xml:space="preserve">أظهر التحقيق أن أخ الشقيقة كان مصابًا بـالدفتيريا وبدأت لديه الأعراض قبلها، في 11 أكتوبر. </t>
  </si>
  <si>
    <t>حضرت الشقيقة إلى المستشفى، واشتبه الطبيب في إصابتها بالدفتيريا وسجل ذلك في السجل الطبي على الفور.</t>
  </si>
  <si>
    <t>كان لدى المرفق الصحي المحلي وعي سريري منخفض ولم يشك بوجود الدفتيريا.</t>
  </si>
  <si>
    <t xml:space="preserve">حدث تأخير في السعي للحصول على الرعاية بسبب فقدان الثقة في المرافق المحلية بعد قصة إذاعية حديثة. </t>
  </si>
  <si>
    <t xml:space="preserve">تمكن المستشفى من الاشتباه بسرعة في وقوع الحادث </t>
  </si>
  <si>
    <t xml:space="preserve">كانت الموظفة المسؤولة عن الإبلاغ مريضة في الحادي والعشرين من الشهر، لكنها أبلغت إدارة الصحة العامة بالحالة المشتبه بها بمجرد عودتها إلى العمل في الثاني والعشرين.  </t>
  </si>
  <si>
    <t>عدم وجود بروتوكول إخطار فعال في حالة غياب الموظفة المسؤولة بسبب المرض</t>
  </si>
  <si>
    <t>لم يتمكن الموظفون المثقلون بالأعباء من تلقي الإخطارات عندما كانت الموظفة المسؤولة عن الإبلاغ غائبة.</t>
  </si>
  <si>
    <t xml:space="preserve">اتبعت الموظفة المسؤولة عن الإبلاغ البروتوكول وأبلغت إدارة الصحة على الفور بمجرد عودتها إلى المكتب. </t>
  </si>
  <si>
    <t>مستمر</t>
  </si>
  <si>
    <t xml:space="preserve">تستمر الحالات في المقاطعة اعتبارًا من 15 ديسمبر 2023.  </t>
  </si>
  <si>
    <r>
      <rPr>
        <sz val="8"/>
        <color theme="5" tint="-0.499984740745262"/>
        <rFont val="Arial"/>
        <family val="2"/>
      </rPr>
      <t xml:space="preserve">  </t>
    </r>
    <r>
      <rPr>
        <sz val="8"/>
        <color theme="5" tint="-0.499984740745262"/>
        <rFont val="Arial"/>
        <family val="2"/>
      </rPr>
      <t>لإضافة صف جديد:</t>
    </r>
    <r>
      <rPr>
        <sz val="8"/>
        <color theme="5" tint="-0.499984740745262"/>
        <rFont val="Arial"/>
        <family val="2"/>
      </rPr>
      <t xml:space="preserve"> </t>
    </r>
    <r>
      <rPr>
        <sz val="8"/>
        <color theme="5" tint="-0.499984740745262"/>
        <rFont val="Arial"/>
        <family val="2"/>
      </rPr>
      <t xml:space="preserve">حدد </t>
    </r>
    <r>
      <rPr>
        <b/>
        <sz val="8"/>
        <color theme="5" tint="-0.499984740745262"/>
        <rFont val="Arial"/>
        <family val="2"/>
      </rPr>
      <t>الصف "#"</t>
    </r>
    <r>
      <rPr>
        <sz val="8"/>
        <color theme="5" tint="-0.499984740745262"/>
        <rFont val="Arial"/>
        <family val="2"/>
      </rPr>
      <t xml:space="preserve"> بأكمله (انقر فوق رقم الصف)، ثم اضغط على المفاتيح </t>
    </r>
    <r>
      <rPr>
        <b/>
        <sz val="8"/>
        <color theme="5" tint="-0.499984740745262"/>
        <rFont val="Arial"/>
        <family val="2"/>
      </rPr>
      <t>Ctrl و Shift وعلامة الجمع (+)</t>
    </r>
    <r>
      <rPr>
        <sz val="8"/>
        <color theme="5" tint="-0.499984740745262"/>
        <rFont val="Arial"/>
        <family val="2"/>
      </rPr>
      <t>.</t>
    </r>
    <r>
      <rPr>
        <sz val="8"/>
        <color theme="5" tint="-0.499984740745262"/>
        <rFont val="Arial"/>
        <family val="2"/>
      </rPr>
      <t xml:space="preserve"> </t>
    </r>
    <r>
      <rPr>
        <sz val="8"/>
        <color theme="5" tint="-0.499984740745262"/>
        <rFont val="Arial"/>
        <family val="2"/>
      </rPr>
      <t>تأكد من إضافة عدد مماثل من الصفوف في الصفحة التالية.</t>
    </r>
    <r>
      <rPr>
        <sz val="8"/>
        <color theme="5" tint="-0.499984740745262"/>
        <rFont val="Arial"/>
        <family val="2"/>
      </rPr>
      <t xml:space="preserve">
</t>
    </r>
  </si>
  <si>
    <t xml:space="preserve">  1. قد يتغير تاريخ الظهور مع تحديث البيانات خلال مسار التحقيق الوبائي. </t>
  </si>
  <si>
    <r>
      <rPr>
        <sz val="8"/>
        <color rgb="FF4C4C4F"/>
        <rFont val="Arial"/>
        <family val="2"/>
      </rPr>
      <t xml:space="preserve">  </t>
    </r>
    <r>
      <rPr>
        <sz val="8"/>
        <color rgb="FF4C4C4F"/>
        <rFont val="Arial"/>
        <family val="2"/>
      </rPr>
      <t>2.</t>
    </r>
    <r>
      <rPr>
        <sz val="8"/>
        <color rgb="FF4C4C4F"/>
        <rFont val="Arial"/>
        <family val="2"/>
      </rPr>
      <t xml:space="preserve"> </t>
    </r>
    <r>
      <rPr>
        <b/>
        <sz val="8"/>
        <color rgb="FF4C4C4F"/>
        <rFont val="Arial"/>
        <family val="2"/>
      </rPr>
      <t>تعريف تاريخ الظهور</t>
    </r>
    <r>
      <rPr>
        <sz val="8"/>
        <color rgb="FF4C4C4F"/>
        <rFont val="Arial"/>
        <family val="2"/>
      </rPr>
      <t>.</t>
    </r>
    <r>
      <rPr>
        <sz val="8"/>
        <color rgb="FF4C4C4F"/>
        <rFont val="Arial"/>
        <family val="2"/>
      </rPr>
      <t xml:space="preserve"> </t>
    </r>
    <r>
      <rPr>
        <sz val="8"/>
        <color rgb="FF4C4C4F"/>
        <rFont val="Arial"/>
        <family val="2"/>
      </rPr>
      <t>للأمراض المتوطنة: التاريخ الذي برزت فيه زيادة محددة مسبقًا في حالات الإصابة عن المعدلات الأساسية؛ للأمراض غير المتوطنة: التاريخ الذي أُصيبت فيه الحالة المرجعية أو الحالة الأولى المرتبطة بالوباء بالأعراض للمرة الأولى؛ لأحداث الصحة العامة الأخرى: التاريخ الذي استوفى فيه التهديد للمرة الأولى المعايير اللازمة كحدث واجب الإبلاغ عنه بناءً على معايير الإبلاغ القطرية.</t>
    </r>
  </si>
  <si>
    <r>
      <rPr>
        <sz val="8"/>
        <color rgb="FF4C4C4F"/>
        <rFont val="Arial"/>
        <family val="2"/>
      </rPr>
      <t xml:space="preserve">  </t>
    </r>
    <r>
      <rPr>
        <sz val="8"/>
        <color rgb="FF4C4C4F"/>
        <rFont val="Arial"/>
        <family val="2"/>
      </rPr>
      <t>3.</t>
    </r>
    <r>
      <rPr>
        <sz val="8"/>
        <color rgb="FF4C4C4F"/>
        <rFont val="Arial"/>
        <family val="2"/>
      </rPr>
      <t xml:space="preserve"> </t>
    </r>
    <r>
      <rPr>
        <sz val="8"/>
        <color rgb="FF4C4C4F"/>
        <rFont val="Arial"/>
        <family val="2"/>
      </rPr>
      <t xml:space="preserve">مثلاً: </t>
    </r>
    <r>
      <rPr>
        <b/>
        <sz val="8"/>
        <color rgb="FF4C4C4F"/>
        <rFont val="Arial"/>
        <family val="2"/>
      </rPr>
      <t>توزيع السلع الأساسية في المجتمع المحلي لمنع انتشار المرض</t>
    </r>
    <r>
      <rPr>
        <sz val="8"/>
        <color rgb="FF4C4C4F"/>
        <rFont val="Arial"/>
        <family val="2"/>
      </rPr>
      <t xml:space="preserve"> (مثل اللقاحات وأكياس أملاح الإماهة الفموية ومضادات الميكروبات ومعالجة المياه والصابون وطاردات الحشرات، والناموسيات ومعدات الوقاية الشخصية)؛ </t>
    </r>
    <r>
      <rPr>
        <b/>
        <sz val="8"/>
        <color rgb="FF4C4C4F"/>
        <rFont val="Arial"/>
        <family val="2"/>
      </rPr>
      <t>الشروع في اتخاذ تدابير الصحة العامة والتدابير الاجتماعية</t>
    </r>
    <r>
      <rPr>
        <sz val="8"/>
        <color rgb="FF4C4C4F"/>
        <rFont val="Arial"/>
        <family val="2"/>
      </rPr>
      <t xml:space="preserve"> (مثلاً، ارتداء الكمامات، والقيود المفروضة على السفر، والحجر الصحي، وسحب الأغذية، والتوصية بغلي المياه)</t>
    </r>
  </si>
  <si>
    <t>الرمز التعريفي للحدث</t>
  </si>
  <si>
    <t>الإجراء المقترح</t>
  </si>
  <si>
    <t>العوائق التي تمت معالجتها</t>
  </si>
  <si>
    <r>
      <rPr>
        <b/>
        <sz val="8"/>
        <color theme="0"/>
        <rFont val="Arial"/>
        <family val="2"/>
      </rPr>
      <t>تحديد الأولويات</t>
    </r>
    <r>
      <rPr>
        <b/>
        <vertAlign val="superscript"/>
        <sz val="8"/>
        <color theme="0"/>
        <rFont val="Arial"/>
        <family val="2"/>
      </rPr>
      <t>1</t>
    </r>
  </si>
  <si>
    <t>الهيئة 
المسؤولة</t>
  </si>
  <si>
    <t>تاريخ
البدء المتوخى</t>
  </si>
  <si>
    <t>تاريخ
الانتهاء المتوخى</t>
  </si>
  <si>
    <r>
      <rPr>
        <b/>
        <sz val="8"/>
        <color theme="0"/>
        <rFont val="Arial"/>
        <family val="2"/>
      </rPr>
      <t>التقدم المحرز</t>
    </r>
    <r>
      <rPr>
        <b/>
        <vertAlign val="superscript"/>
        <sz val="8"/>
        <color theme="0"/>
        <rFont val="Arial"/>
        <family val="2"/>
      </rPr>
      <t>2</t>
    </r>
  </si>
  <si>
    <t>الخطوات التالية</t>
  </si>
  <si>
    <t>تعيين خدمة نقل جديدة ذات خبرة في نقل العينات المخبرية.</t>
  </si>
  <si>
    <t>الاسم، المؤسسة، نقطة الاتصال</t>
  </si>
  <si>
    <t>مكتمل</t>
  </si>
  <si>
    <t>تطوير فرق الاستجابة السريعة لمواجهة فترات زيادة الطلب</t>
  </si>
  <si>
    <t>طويل الأمد</t>
  </si>
  <si>
    <t xml:space="preserve">مؤجل </t>
  </si>
  <si>
    <t>التخطيط وتقديم تدريب تنشيطي على مستوى الولاية بشأن تعريفات حالات الأمراض ذات الأولوية</t>
  </si>
  <si>
    <t>فوري</t>
  </si>
  <si>
    <t>عالق</t>
  </si>
  <si>
    <t>التنسيق مع عاملي الصحة المجتمعية لتعزيز الثقة في المرافق الصحية المحلية.</t>
  </si>
  <si>
    <t>مراجعة بروتوكول الإبلاغ ليشمل حالات غياب الموظفين الذين يقدمون التقارير</t>
  </si>
  <si>
    <t>قيد التنفيذ</t>
  </si>
  <si>
    <t>زيادة القدرة الاستيعابية للموظفين في مستشفيات المقاطعات</t>
  </si>
  <si>
    <r>
      <rPr>
        <sz val="8"/>
        <color theme="5" tint="-0.499984740745262"/>
        <rFont val="Arial"/>
        <family val="2"/>
      </rPr>
      <t xml:space="preserve">  </t>
    </r>
    <r>
      <rPr>
        <sz val="8"/>
        <color theme="5" tint="-0.499984740745262"/>
        <rFont val="Arial"/>
        <family val="2"/>
      </rPr>
      <t>لإضافة صف جديد:</t>
    </r>
    <r>
      <rPr>
        <sz val="8"/>
        <color theme="5" tint="-0.499984740745262"/>
        <rFont val="Arial"/>
        <family val="2"/>
      </rPr>
      <t xml:space="preserve"> </t>
    </r>
    <r>
      <rPr>
        <sz val="8"/>
        <color theme="5" tint="-0.499984740745262"/>
        <rFont val="Arial"/>
        <family val="2"/>
      </rPr>
      <t xml:space="preserve">حدد </t>
    </r>
    <r>
      <rPr>
        <b/>
        <sz val="8"/>
        <color theme="5" tint="-0.499984740745262"/>
        <rFont val="Arial"/>
        <family val="2"/>
      </rPr>
      <t>الصف "#"</t>
    </r>
    <r>
      <rPr>
        <sz val="8"/>
        <color theme="5" tint="-0.499984740745262"/>
        <rFont val="Arial"/>
        <family val="2"/>
      </rPr>
      <t xml:space="preserve"> بأكمله (انقر فوق رقم الصف)، ثم اضغط على المفاتيح </t>
    </r>
    <r>
      <rPr>
        <b/>
        <sz val="8"/>
        <color theme="5" tint="-0.499984740745262"/>
        <rFont val="Arial"/>
        <family val="2"/>
      </rPr>
      <t>Ctrl و Shift وعلامة الجمع (+)</t>
    </r>
    <r>
      <rPr>
        <sz val="8"/>
        <color theme="5" tint="-0.499984740745262"/>
        <rFont val="Arial"/>
        <family val="2"/>
      </rPr>
      <t>.</t>
    </r>
    <r>
      <rPr>
        <sz val="8"/>
        <color theme="5" tint="-0.499984740745262"/>
        <rFont val="Arial"/>
        <family val="2"/>
      </rPr>
      <t xml:space="preserve"> 
</t>
    </r>
  </si>
  <si>
    <r>
      <rPr>
        <sz val="8"/>
        <color theme="1"/>
        <rFont val="Arial"/>
        <family val="2"/>
      </rPr>
      <t>1.</t>
    </r>
    <r>
      <rPr>
        <sz val="8"/>
        <color theme="1"/>
        <rFont val="Arial"/>
        <family val="2"/>
      </rPr>
      <t xml:space="preserve"> </t>
    </r>
    <r>
      <rPr>
        <b/>
        <sz val="8"/>
        <color theme="1"/>
        <rFont val="Arial"/>
        <family val="2"/>
      </rPr>
      <t>تحديد الأولويات</t>
    </r>
    <r>
      <rPr>
        <sz val="8"/>
        <color theme="1"/>
        <rFont val="Arial"/>
        <family val="2"/>
      </rPr>
      <t>:</t>
    </r>
    <r>
      <rPr>
        <sz val="8"/>
        <color theme="1"/>
        <rFont val="Arial"/>
        <family val="2"/>
      </rPr>
      <t xml:space="preserve"> </t>
    </r>
    <r>
      <rPr>
        <sz val="8"/>
        <color theme="1"/>
        <rFont val="Arial"/>
        <family val="2"/>
      </rPr>
      <t>تعالج الإجراءات الفورية العوائق العاجلة باستخدام الموارد المتاحة، بينما يتم تجميع الإجراءات طويلة الأجل ومعالجتها بشكل منهجي خلال عمليات التخطيط المستقبلية</t>
    </r>
  </si>
  <si>
    <r>
      <rPr>
        <sz val="8"/>
        <color rgb="FF000000"/>
        <rFont val="Arial"/>
        <family val="2"/>
      </rPr>
      <t>2.</t>
    </r>
    <r>
      <rPr>
        <sz val="8"/>
        <color rgb="FF000000"/>
        <rFont val="Arial"/>
        <family val="2"/>
      </rPr>
      <t xml:space="preserve"> </t>
    </r>
    <r>
      <rPr>
        <b/>
        <sz val="8"/>
        <color rgb="FF000000"/>
        <rFont val="Arial"/>
        <family val="2"/>
      </rPr>
      <t>التقدم المحرز</t>
    </r>
    <r>
      <rPr>
        <sz val="8"/>
        <color rgb="FF000000"/>
        <rFont val="Arial"/>
        <family val="2"/>
      </rPr>
      <t xml:space="preserve">: </t>
    </r>
    <r>
      <rPr>
        <b/>
        <sz val="8"/>
        <color rgb="FF000000"/>
        <rFont val="Arial"/>
        <family val="2"/>
      </rPr>
      <t>مكتمل</t>
    </r>
    <r>
      <rPr>
        <sz val="8"/>
        <color rgb="FF000000"/>
        <rFont val="Arial"/>
        <family val="2"/>
      </rPr>
      <t xml:space="preserve"> (اكتمل التنفيذ بنجاح)، أو </t>
    </r>
    <r>
      <rPr>
        <b/>
        <sz val="8"/>
        <color rgb="FF000000"/>
        <rFont val="Arial"/>
        <family val="2"/>
      </rPr>
      <t>قيد التنفيذ</t>
    </r>
    <r>
      <rPr>
        <sz val="8"/>
        <color rgb="FF000000"/>
        <rFont val="Arial"/>
        <family val="2"/>
      </rPr>
      <t xml:space="preserve"> (التنفيذ جارٍ)، أو عالق(واجه التنفيذ عقبة ولا يتقدم،</t>
    </r>
    <r>
      <rPr>
        <sz val="8"/>
        <color rgb="FF000000"/>
        <rFont val="Arial"/>
        <family val="2"/>
      </rPr>
      <t xml:space="preserve"> </t>
    </r>
  </si>
  <si>
    <r>
      <rPr>
        <sz val="8"/>
        <color rgb="FF000000"/>
        <rFont val="Arial"/>
        <family val="2"/>
      </rPr>
      <t xml:space="preserve">يجب مناقشة تحديد الأولويات المحتملة أو توفير الموارد للتخفيف من عوائق التنفيذ)، </t>
    </r>
    <r>
      <rPr>
        <b/>
        <sz val="8"/>
        <color rgb="FF000000"/>
        <rFont val="Arial"/>
        <family val="2"/>
      </rPr>
      <t>بانتظار تاريخ البدء</t>
    </r>
    <r>
      <rPr>
        <sz val="8"/>
        <color rgb="FF000000"/>
        <rFont val="Arial"/>
        <family val="2"/>
      </rPr>
      <t xml:space="preserve"> (التنفيذ معلق قبل تاريخ البدء)، </t>
    </r>
    <r>
      <rPr>
        <b/>
        <sz val="8"/>
        <color rgb="FF000000"/>
        <rFont val="Arial"/>
        <family val="2"/>
      </rPr>
      <t>مؤجل</t>
    </r>
    <r>
      <rPr>
        <sz val="8"/>
        <color rgb="FF000000"/>
        <rFont val="Arial"/>
        <family val="2"/>
      </rPr>
      <t xml:space="preserve"> (إعادة ترتيب أولويات التنفيذ لدورة التنفيذ التالية)</t>
    </r>
  </si>
  <si>
    <r>
      <rPr>
        <b/>
        <sz val="10"/>
        <color theme="0"/>
        <rFont val="Arial"/>
        <family val="2"/>
      </rPr>
      <t>العوائق</t>
    </r>
    <r>
      <rPr>
        <sz val="10"/>
        <color theme="0"/>
        <rFont val="Arial"/>
        <family val="2"/>
      </rPr>
      <t xml:space="preserve">
</t>
    </r>
    <r>
      <rPr>
        <sz val="9"/>
        <color theme="0"/>
        <rFont val="Arial"/>
        <family val="2"/>
      </rPr>
      <t>نقل العوائق الفردية من صفحة "إدخال بيانات التوقيت".</t>
    </r>
    <r>
      <rPr>
        <sz val="9"/>
        <color theme="0"/>
        <rFont val="Arial"/>
        <family val="2"/>
      </rPr>
      <t xml:space="preserve">
قم بتعيين فئات العوائق في الخانة (د) أو استخدم هذه القائمة لدعم التحليل الموضوعي للعوائق المتكررة.</t>
    </r>
  </si>
  <si>
    <r>
      <rPr>
        <b/>
        <sz val="9"/>
        <color theme="0"/>
        <rFont val="Arial"/>
        <family val="2"/>
      </rPr>
      <t xml:space="preserve">المرحلة
</t>
    </r>
    <r>
      <rPr>
        <sz val="9"/>
        <color theme="0"/>
        <rFont val="Arial"/>
        <family val="2"/>
      </rPr>
      <t>تحديد مرحلة غاية 7-1-7</t>
    </r>
  </si>
  <si>
    <r>
      <rPr>
        <b/>
        <sz val="9"/>
        <color theme="0"/>
        <rFont val="Arial"/>
        <family val="2"/>
      </rPr>
      <t xml:space="preserve">المجال الفني
</t>
    </r>
    <r>
      <rPr>
        <sz val="9"/>
        <color theme="0"/>
        <rFont val="Arial"/>
        <family val="2"/>
      </rPr>
      <t>تحديد المجال الفني 
للتقييم الخارجي المشترك (JEE)</t>
    </r>
    <r>
      <rPr>
        <sz val="9"/>
        <color theme="0"/>
        <rFont val="Arial"/>
        <family val="2"/>
      </rPr>
      <t xml:space="preserve"> </t>
    </r>
  </si>
  <si>
    <r>
      <rPr>
        <b/>
        <sz val="9"/>
        <color theme="0"/>
        <rFont val="Arial"/>
        <family val="2"/>
      </rPr>
      <t xml:space="preserve">مؤشر JEE
</t>
    </r>
    <r>
      <rPr>
        <sz val="9"/>
        <color theme="0"/>
        <rFont val="Arial"/>
        <family val="2"/>
      </rPr>
      <t>تحديد مؤشر JEE (اختياري)</t>
    </r>
  </si>
  <si>
    <t xml:space="preserve">  </t>
  </si>
  <si>
    <r>
      <rPr>
        <b/>
        <sz val="9"/>
        <color rgb="FFFFFFFF"/>
        <rFont val="Arial"/>
        <family val="2"/>
      </rPr>
      <t xml:space="preserve">فئات العوائق لغاية 7-1-7 
</t>
    </r>
    <r>
      <rPr>
        <sz val="9"/>
        <color rgb="FFFFFFFF"/>
        <rFont val="Arial"/>
        <family val="2"/>
      </rPr>
      <t xml:space="preserve">للمساعدة على تحديد المجالات الأكثر احتياجًا للعمل والاستثمار، قم بتصنيف العوائق واستعراض الفئات الأكثر تكرارًا. 
</t>
    </r>
    <r>
      <rPr>
        <sz val="9"/>
        <color rgb="FFFFFFFF"/>
        <rFont val="Arial"/>
        <family val="2"/>
      </rPr>
      <t>فيما يلي فئات العوائق الشائعة التي تم تحديدها من خلال تطبيق نهج 7-1-7.</t>
    </r>
    <r>
      <rPr>
        <sz val="9"/>
        <color rgb="FFFFFFFF"/>
        <rFont val="Arial"/>
        <family val="2"/>
      </rPr>
      <t xml:space="preserve"> </t>
    </r>
    <r>
      <rPr>
        <sz val="9"/>
        <color rgb="FFFFFFFF"/>
        <rFont val="Arial"/>
        <family val="2"/>
      </rPr>
      <t>هذه القائمة ليست شاملة وقد تبرز الحاجة إلى فئات إضافية من العوائق.</t>
    </r>
    <r>
      <rPr>
        <sz val="9"/>
        <color rgb="FFFFFFFF"/>
        <rFont val="Arial"/>
        <family val="2"/>
      </rPr>
      <t xml:space="preserve">  </t>
    </r>
  </si>
  <si>
    <t>الاستجابة</t>
  </si>
  <si>
    <t>عدم توفّر بيانات المراقبة المكتملة أو في الوقت المناسب</t>
  </si>
  <si>
    <t xml:space="preserve"> </t>
  </si>
  <si>
    <t>موظفو الرعاية السريرية أو الرعاية الصحية</t>
  </si>
  <si>
    <t>المختبرات</t>
  </si>
  <si>
    <t>التخطيط والإجراءات</t>
  </si>
  <si>
    <t>محدودية توفر العلاجات أو التدابير المضادة أو معدات الحماية الشخصية </t>
  </si>
  <si>
    <t>عمال الصحة الذين لم يتلقوا تدريبًا كافيًا في مجال المراقبة والاستجابة</t>
  </si>
  <si>
    <t>ضعف القدرات التشخيصية المخبرية</t>
  </si>
  <si>
    <t>عدم اتباع إجراءات الإبلاغ عن الحدث</t>
  </si>
  <si>
    <t>أدى نقص عدد الموظفين في المرفق الصحي إلى تأخير إضافي</t>
  </si>
  <si>
    <t>محدودية القدرة على إدارة الحالات السريرية  </t>
  </si>
  <si>
    <t>تأخر جمع العينات </t>
  </si>
  <si>
    <t>عدم اتباع إجراءات التقييم الأولي للمخاطر أو إجراءات التحقق من الحدث</t>
  </si>
  <si>
    <t>الإبلاغ</t>
  </si>
  <si>
    <t>ضعف الوعي أو الاشتباه السريري من قبل العاملين في المجال الصحي </t>
  </si>
  <si>
    <t>تأخر نقل العينات</t>
  </si>
  <si>
    <t>ضعف الإجراءات المتبعة للإبلاغ عن الحدث </t>
  </si>
  <si>
    <t>نقص الموارد البشرية في مجال الصحة العامة </t>
  </si>
  <si>
    <t>قدرات نقطة الاتصال/قدرات المراقبة السريرية غير كافية </t>
  </si>
  <si>
    <t>عدم كفاية المستلزمات التشخيصية (الكواشف المخبرية، وأجهزة التشخيص السريع، ومعدات جمع العينات)</t>
  </si>
  <si>
    <t>ضعف تقييمات المخاطر أو التأهب أو خطط الاستجابة </t>
  </si>
  <si>
    <t>التنسيق</t>
  </si>
  <si>
    <t>فشل أو تأخر التقارير المخبرية</t>
  </si>
  <si>
    <t>ضعف سياسات وإرشادات المراقبة أو الاستجابة</t>
  </si>
  <si>
    <t>نقص معرفة المجتمع أو ثقته </t>
  </si>
  <si>
    <t>التنسيق بين وحدات أو وكالات الصحة العامة غير كافٍ</t>
  </si>
  <si>
    <t>بطء وقت الاستجابة المخبرية الداخلية</t>
  </si>
  <si>
    <t>الموارد والمشتريات</t>
  </si>
  <si>
    <t>فرق الاستجابة متعددة القطاعات/التخصصات غير كافية</t>
  </si>
  <si>
    <t>المرضى أو المجتمع المحلي</t>
  </si>
  <si>
    <t>الأولويات المتنافسة (بما في ذلك كوفيد-19) </t>
  </si>
  <si>
    <t>تبادل المعلومات/التعاون في نظام One Health غير كافٍ </t>
  </si>
  <si>
    <t>التأخير في طلب الرعاية من قِبل المريض </t>
  </si>
  <si>
    <t>نقص التمويل أو الموارد اللازمة لبدء الاستجابة أو الحشد السريع للموارد </t>
  </si>
  <si>
    <t>ضعف تنسيق الاستجابة، بما في ذلك إدارة الحوادث وقدرة فريق الاستجابة السريعة </t>
  </si>
  <si>
    <t>ضعف حساسية الرصد المجتمعي </t>
  </si>
  <si>
    <t>ضعف التنسيق مع البلدان المجاورة </t>
  </si>
  <si>
    <t>تأخرات الخدمات اللوجستية والشحن </t>
  </si>
  <si>
    <t>ضعف التنسيق بين القطاعين العام والخاص</t>
  </si>
  <si>
    <t>ضعف عمليات التواصل بشأن المخاطر أو المشاركة المجتمعية </t>
  </si>
  <si>
    <t>نظم البيانات</t>
  </si>
  <si>
    <t>تأخر الموافقات (البيروقراطية والتنظيمية وغيرها)</t>
  </si>
  <si>
    <t>نقص المساعدة المالية العامة (مثلاً، العلاجات؛ لتعويض آثار تدابير الصحة العامة والتدابير الاجتماعية)</t>
  </si>
  <si>
    <t>التحدي التكنولوجي لأنظمة إعداد التقارير/المراقبة الإلكترونية (مثلاً، التغطية الشبكية) </t>
  </si>
  <si>
    <t>خصائص الحدث</t>
  </si>
  <si>
    <t>مشكلات الوصول (مثلاً، المناطق النائية وغير المستقرة ومناطق الصراعات والظروف المناخية)</t>
  </si>
  <si>
    <t>مسببات الأمراض الجديدة أو غير المتوقعة أو عديمة الأولوية</t>
  </si>
  <si>
    <r>
      <rPr>
        <sz val="8"/>
        <color rgb="FF4C4C4F"/>
        <rFont val="Arial"/>
        <family val="2"/>
      </rPr>
      <t xml:space="preserve">  </t>
    </r>
    <r>
      <rPr>
        <sz val="8"/>
        <color rgb="FF4C4C4F"/>
        <rFont val="Arial"/>
        <family val="2"/>
      </rPr>
      <t>لإضافة صف جديد:</t>
    </r>
    <r>
      <rPr>
        <sz val="8"/>
        <color rgb="FF4C4C4F"/>
        <rFont val="Arial"/>
        <family val="2"/>
      </rPr>
      <t xml:space="preserve"> </t>
    </r>
    <r>
      <rPr>
        <sz val="8"/>
        <color rgb="FF4C4C4F"/>
        <rFont val="Arial"/>
        <family val="2"/>
      </rPr>
      <t xml:space="preserve">حدد </t>
    </r>
    <r>
      <rPr>
        <b/>
        <sz val="8"/>
        <color rgb="FF4C4C4F"/>
        <rFont val="Arial"/>
        <family val="2"/>
      </rPr>
      <t>الصف "#"</t>
    </r>
    <r>
      <rPr>
        <sz val="8"/>
        <color rgb="FF4C4C4F"/>
        <rFont val="Arial"/>
        <family val="2"/>
      </rPr>
      <t xml:space="preserve"> بأكمله (انقر فوق رقم الصف)، ثم اضغط على المفاتيح </t>
    </r>
    <r>
      <rPr>
        <b/>
        <sz val="8"/>
        <color rgb="FF4C4C4F"/>
        <rFont val="Arial"/>
        <family val="2"/>
      </rPr>
      <t>Ctrl و Shift وعلامة الجمع (+)</t>
    </r>
    <r>
      <rPr>
        <sz val="8"/>
        <color rgb="FF4C4C4F"/>
        <rFont val="Arial"/>
        <family val="2"/>
      </rPr>
      <t>.</t>
    </r>
  </si>
  <si>
    <r>
      <rPr>
        <b/>
        <sz val="10"/>
        <color rgb="FFF8FEF3"/>
        <rFont val="Arial"/>
        <family val="2"/>
      </rPr>
      <t>عدد فئات العوائق</t>
    </r>
    <r>
      <rPr>
        <sz val="10"/>
        <color rgb="FFF8FEF3"/>
        <rFont val="Arial"/>
        <family val="2"/>
      </rPr>
      <t xml:space="preserve">
</t>
    </r>
    <r>
      <rPr>
        <sz val="9"/>
        <color rgb="FFF8FEF3"/>
        <rFont val="Arial"/>
        <family val="2"/>
      </rPr>
      <t>لتحديث النتائج، حدد أي منطقة في الجدول أدناه، ثم انقر بزر الماوس الأيمن واختر "تحديث".</t>
    </r>
  </si>
  <si>
    <r>
      <rPr>
        <b/>
        <sz val="9"/>
        <color theme="0"/>
        <rFont val="Arial"/>
        <family val="2"/>
      </rPr>
      <t xml:space="preserve">
</t>
    </r>
    <r>
      <rPr>
        <b/>
        <sz val="9"/>
        <color theme="0"/>
        <rFont val="Arial"/>
        <family val="2"/>
      </rPr>
      <t xml:space="preserve">الحدث
</t>
    </r>
    <r>
      <rPr>
        <sz val="9"/>
        <color theme="0"/>
        <rFont val="Arial"/>
        <family val="2"/>
      </rPr>
      <t>اسم المرض المتوطن أو المرض غير المتوطن أو التهديدات الصحية الأخرى</t>
    </r>
  </si>
  <si>
    <r>
      <rPr>
        <b/>
        <sz val="9"/>
        <color theme="0"/>
        <rFont val="Arial"/>
        <family val="2"/>
      </rPr>
      <t xml:space="preserve">
</t>
    </r>
    <r>
      <rPr>
        <b/>
        <sz val="9"/>
        <color theme="0"/>
        <rFont val="Arial"/>
        <family val="2"/>
      </rPr>
      <t xml:space="preserve">تاريخ الظهور¹² </t>
    </r>
    <r>
      <rPr>
        <sz val="9"/>
        <color theme="0"/>
        <rFont val="Arial"/>
        <family val="2"/>
      </rPr>
      <t xml:space="preserve">
انظر التعريف أدناه.</t>
    </r>
    <r>
      <rPr>
        <sz val="9"/>
        <color theme="0"/>
        <rFont val="Arial"/>
        <family val="2"/>
      </rPr>
      <t xml:space="preserve">
</t>
    </r>
  </si>
  <si>
    <r>
      <rPr>
        <b/>
        <sz val="9"/>
        <color theme="0"/>
        <rFont val="Arial"/>
        <family val="2"/>
      </rPr>
      <t xml:space="preserve">
</t>
    </r>
    <r>
      <rPr>
        <b/>
        <sz val="9"/>
        <color theme="0"/>
        <rFont val="Arial"/>
        <family val="2"/>
      </rPr>
      <t>الموقع</t>
    </r>
    <r>
      <rPr>
        <sz val="9"/>
        <color theme="0"/>
        <rFont val="Arial"/>
        <family val="2"/>
      </rPr>
      <t xml:space="preserve">
أعلى مستوى من الحوكمة (مثلاً، المنطقة، الولاية، المحافظة)</t>
    </r>
  </si>
  <si>
    <r>
      <rPr>
        <b/>
        <sz val="9"/>
        <color theme="0"/>
        <rFont val="Arial"/>
        <family val="2"/>
      </rPr>
      <t xml:space="preserve">
</t>
    </r>
    <r>
      <rPr>
        <b/>
        <sz val="9"/>
        <color theme="0"/>
        <rFont val="Arial"/>
        <family val="2"/>
      </rPr>
      <t>الموقع</t>
    </r>
    <r>
      <rPr>
        <sz val="9"/>
        <color theme="0"/>
        <rFont val="Arial"/>
        <family val="2"/>
      </rPr>
      <t xml:space="preserve">
المستوى الأدنى من الحوكمة (مثلاً، المقاطعة، البلد)</t>
    </r>
    <r>
      <rPr>
        <sz val="9"/>
        <color theme="0"/>
        <rFont val="Arial"/>
        <family val="2"/>
      </rPr>
      <t xml:space="preserve"> </t>
    </r>
  </si>
  <si>
    <r>
      <rPr>
        <b/>
        <sz val="9"/>
        <color theme="0"/>
        <rFont val="Arial"/>
        <family val="2"/>
      </rPr>
      <t xml:space="preserve">
</t>
    </r>
    <r>
      <rPr>
        <b/>
        <sz val="9"/>
        <color theme="0"/>
        <rFont val="Arial"/>
        <family val="2"/>
      </rPr>
      <t>الموقع</t>
    </r>
    <r>
      <rPr>
        <sz val="9"/>
        <color theme="0"/>
        <rFont val="Arial"/>
        <family val="2"/>
      </rPr>
      <t xml:space="preserve">
المستوى الأدنى من الحوكمة 
(مثلاً، البلدية)</t>
    </r>
    <r>
      <rPr>
        <sz val="9"/>
        <color theme="0"/>
        <rFont val="Arial"/>
        <family val="2"/>
      </rPr>
      <t xml:space="preserve"> </t>
    </r>
  </si>
  <si>
    <r>
      <rPr>
        <b/>
        <sz val="9"/>
        <color rgb="FFED5446"/>
        <rFont val="Arial"/>
        <family val="2"/>
      </rPr>
      <t xml:space="preserve">
</t>
    </r>
    <r>
      <rPr>
        <b/>
        <sz val="9"/>
        <color rgb="FFED5446"/>
        <rFont val="Arial"/>
        <family val="2"/>
      </rPr>
      <t>توقيت الرصد</t>
    </r>
    <r>
      <rPr>
        <sz val="9"/>
        <color rgb="FF000000"/>
        <rFont val="Arial"/>
        <family val="2"/>
      </rPr>
      <t xml:space="preserve">
الفرق بين
تاريخ ظهور المرض 
ورصده
</t>
    </r>
    <r>
      <rPr>
        <b/>
        <sz val="9"/>
        <color rgb="FF000000"/>
        <rFont val="Arial"/>
        <family val="2"/>
      </rPr>
      <t xml:space="preserve">الهدف
</t>
    </r>
    <r>
      <rPr>
        <b/>
        <sz val="12"/>
        <color rgb="FFED5446"/>
        <rFont val="Arial"/>
        <family val="2"/>
      </rPr>
      <t>7 أيام</t>
    </r>
  </si>
  <si>
    <r>
      <rPr>
        <b/>
        <sz val="9"/>
        <color rgb="FFF89736"/>
        <rFont val="Arial"/>
        <family val="2"/>
      </rPr>
      <t xml:space="preserve">
</t>
    </r>
    <r>
      <rPr>
        <b/>
        <sz val="9"/>
        <color rgb="FFF89736"/>
        <rFont val="Arial"/>
        <family val="2"/>
      </rPr>
      <t>توقيت الإبلاغ</t>
    </r>
    <r>
      <rPr>
        <sz val="9"/>
        <color rgb="FF000000"/>
        <rFont val="Arial"/>
        <family val="2"/>
      </rPr>
      <t xml:space="preserve">
الفرق بين 
تاريخ رصد المرض 
وتاريخ الإبلاغ عنه
</t>
    </r>
    <r>
      <rPr>
        <b/>
        <sz val="9"/>
        <color rgb="FF000000"/>
        <rFont val="Arial"/>
        <family val="2"/>
      </rPr>
      <t xml:space="preserve">الهدف
</t>
    </r>
    <r>
      <rPr>
        <b/>
        <sz val="12"/>
        <color rgb="FFF89736"/>
        <rFont val="Arial"/>
        <family val="2"/>
      </rPr>
      <t>يوم واحد</t>
    </r>
  </si>
  <si>
    <r>
      <rPr>
        <b/>
        <sz val="8"/>
        <color rgb="FF000000"/>
        <rFont val="Arial"/>
        <family val="2"/>
      </rPr>
      <t xml:space="preserve">
</t>
    </r>
    <r>
      <rPr>
        <b/>
        <sz val="8"/>
        <color rgb="FF000000"/>
        <rFont val="Arial"/>
        <family val="2"/>
      </rPr>
      <t>إجراء التدخل المبكر 1</t>
    </r>
    <r>
      <rPr>
        <sz val="8"/>
        <color rgb="FF000000"/>
        <rFont val="Arial"/>
        <family val="2"/>
      </rPr>
      <t xml:space="preserve">
بدء التحقيق أو نشر فريق التحقيق/
الاستجابة</t>
    </r>
  </si>
  <si>
    <r>
      <rPr>
        <b/>
        <sz val="8"/>
        <color theme="1"/>
        <rFont val="Arial"/>
        <family val="2"/>
      </rPr>
      <t xml:space="preserve">
</t>
    </r>
    <r>
      <rPr>
        <b/>
        <sz val="8"/>
        <color theme="1"/>
        <rFont val="Arial"/>
        <family val="2"/>
      </rPr>
      <t xml:space="preserve">إجراء التدخل المبكر 2
</t>
    </r>
    <r>
      <rPr>
        <sz val="8"/>
        <color theme="1"/>
        <rFont val="Arial"/>
        <family val="2"/>
      </rPr>
      <t>إجراء تحليل وبائي وتقييم أولي للمخاطر</t>
    </r>
  </si>
  <si>
    <r>
      <rPr>
        <b/>
        <sz val="8"/>
        <color rgb="FF000000"/>
        <rFont val="Arial"/>
        <family val="2"/>
      </rPr>
      <t xml:space="preserve">
</t>
    </r>
    <r>
      <rPr>
        <b/>
        <sz val="8"/>
        <color rgb="FF000000"/>
        <rFont val="Arial"/>
        <family val="2"/>
      </rPr>
      <t>إجراء التدخل المبكر 3</t>
    </r>
    <r>
      <rPr>
        <sz val="8"/>
        <color rgb="FF000000"/>
        <rFont val="Arial"/>
        <family val="2"/>
      </rPr>
      <t xml:space="preserve">
الحصول على تأكيد مخبري لسبب التفشي</t>
    </r>
  </si>
  <si>
    <r>
      <rPr>
        <b/>
        <sz val="8"/>
        <color rgb="FF000000"/>
        <rFont val="Arial"/>
        <family val="2"/>
      </rPr>
      <t xml:space="preserve">
</t>
    </r>
    <r>
      <rPr>
        <b/>
        <sz val="8"/>
        <color rgb="FF000000"/>
        <rFont val="Arial"/>
        <family val="2"/>
      </rPr>
      <t>إجراء التدخل المبكر 4</t>
    </r>
    <r>
      <rPr>
        <sz val="8"/>
        <color rgb="FF000000"/>
        <rFont val="Arial"/>
        <family val="2"/>
      </rPr>
      <t xml:space="preserve">
تفعيل آلية إدارة الحالات المناسبة وتدابير الوقاية من العدوى ومكافحتها (IPC) في المرافق الصحية</t>
    </r>
  </si>
  <si>
    <r>
      <rPr>
        <b/>
        <sz val="8"/>
        <color rgb="FF000000"/>
        <rFont val="Arial"/>
        <family val="2"/>
      </rPr>
      <t xml:space="preserve">
</t>
    </r>
    <r>
      <rPr>
        <b/>
        <sz val="8"/>
        <color rgb="FF000000"/>
        <rFont val="Arial"/>
        <family val="2"/>
      </rPr>
      <t>إجراء التدخل المبكر 5</t>
    </r>
    <r>
      <rPr>
        <sz val="8"/>
        <color rgb="FF000000"/>
        <rFont val="Arial"/>
        <family val="2"/>
      </rPr>
      <t xml:space="preserve">
تفعيل تدابير الصحة العامة المضادة³ المناسبة في المجتمعات المتضررة</t>
    </r>
  </si>
  <si>
    <r>
      <rPr>
        <b/>
        <sz val="8"/>
        <color rgb="FF000000"/>
        <rFont val="Arial"/>
        <family val="2"/>
      </rPr>
      <t xml:space="preserve">
</t>
    </r>
    <r>
      <rPr>
        <b/>
        <sz val="8"/>
        <color rgb="FF000000"/>
        <rFont val="Arial"/>
        <family val="2"/>
      </rPr>
      <t>إجراء التدخل المبكر 6</t>
    </r>
    <r>
      <rPr>
        <sz val="8"/>
        <color rgb="FF000000"/>
        <rFont val="Arial"/>
        <family val="2"/>
      </rPr>
      <t xml:space="preserve">
تنفيذ الأنشطة المناسبة للتواصل بشأن المخاطر والمشاركة المجتمعية</t>
    </r>
  </si>
  <si>
    <r>
      <rPr>
        <b/>
        <sz val="8"/>
        <color rgb="FF000000"/>
        <rFont val="Arial"/>
        <family val="2"/>
      </rPr>
      <t xml:space="preserve">
</t>
    </r>
    <r>
      <rPr>
        <b/>
        <sz val="8"/>
        <color rgb="FF000000"/>
        <rFont val="Arial"/>
        <family val="2"/>
      </rPr>
      <t>إجراء التدخل المبكر 7</t>
    </r>
    <r>
      <rPr>
        <sz val="8"/>
        <color rgb="FF000000"/>
        <rFont val="Arial"/>
        <family val="2"/>
      </rPr>
      <t xml:space="preserve">
إنشاء آلية 
تنسيق</t>
    </r>
  </si>
  <si>
    <r>
      <rPr>
        <b/>
        <sz val="9"/>
        <color rgb="FF2FBB4D"/>
        <rFont val="Arial"/>
        <family val="2"/>
      </rPr>
      <t xml:space="preserve">
</t>
    </r>
    <r>
      <rPr>
        <b/>
        <sz val="9"/>
        <color rgb="FF2FBB4D"/>
        <rFont val="Arial"/>
        <family val="2"/>
      </rPr>
      <t>توقيت 
استكمال الاستجابة المبكرة</t>
    </r>
    <r>
      <rPr>
        <sz val="9"/>
        <color rgb="FF000000"/>
        <rFont val="Arial"/>
        <family val="2"/>
      </rPr>
      <t xml:space="preserve">
الفرق بين تاريخ الإبلاغ وتاريخ استكمال 
آخر إجراءات الاستجابة المبكرة
</t>
    </r>
    <r>
      <rPr>
        <b/>
        <sz val="9"/>
        <color rgb="FF000000"/>
        <rFont val="Arial"/>
        <family val="2"/>
      </rPr>
      <t xml:space="preserve">
الهدف
</t>
    </r>
    <r>
      <rPr>
        <b/>
        <sz val="12"/>
        <color rgb="FF2FBB4D"/>
        <rFont val="Arial"/>
        <family val="2"/>
      </rPr>
      <t>7 أيام</t>
    </r>
  </si>
  <si>
    <t xml:space="preserve">الملاحظات أو 
الأساس المنطقي لإدخال البيانات
</t>
  </si>
  <si>
    <t>أكمل فريق الاستجابة السريعة إجراءات الاستجابة المبكرة بسرعة</t>
  </si>
  <si>
    <t>الرقم</t>
  </si>
  <si>
    <t xml:space="preserve">% نسبة الأهداف المستوفاة </t>
  </si>
  <si>
    <r>
      <rPr>
        <sz val="8"/>
        <color theme="5" tint="-0.499984740745262"/>
        <rFont val="Arial"/>
        <family val="2"/>
      </rPr>
      <t xml:space="preserve">  </t>
    </r>
    <r>
      <rPr>
        <sz val="8"/>
        <color theme="5" tint="-0.499984740745262"/>
        <rFont val="Arial"/>
        <family val="2"/>
      </rPr>
      <t>لإضافة صف جديد:</t>
    </r>
    <r>
      <rPr>
        <sz val="8"/>
        <color theme="5" tint="-0.499984740745262"/>
        <rFont val="Arial"/>
        <family val="2"/>
      </rPr>
      <t xml:space="preserve"> </t>
    </r>
    <r>
      <rPr>
        <sz val="8"/>
        <color theme="5" tint="-0.499984740745262"/>
        <rFont val="Arial"/>
        <family val="2"/>
      </rPr>
      <t xml:space="preserve">حدد </t>
    </r>
    <r>
      <rPr>
        <b/>
        <sz val="8"/>
        <color theme="5" tint="-0.499984740745262"/>
        <rFont val="Arial"/>
        <family val="2"/>
      </rPr>
      <t>الصف "#"</t>
    </r>
    <r>
      <rPr>
        <sz val="8"/>
        <color theme="5" tint="-0.499984740745262"/>
        <rFont val="Arial"/>
        <family val="2"/>
      </rPr>
      <t xml:space="preserve"> بأكمله (انقر فوق رقم الصف)، ثم اضغط على المفاتيح </t>
    </r>
    <r>
      <rPr>
        <b/>
        <sz val="8"/>
        <color theme="5" tint="-0.499984740745262"/>
        <rFont val="Arial"/>
        <family val="2"/>
      </rPr>
      <t>Ctrl و Shift وعلامة الجمع (+)</t>
    </r>
    <r>
      <rPr>
        <sz val="8"/>
        <color theme="5" tint="-0.499984740745262"/>
        <rFont val="Arial"/>
        <family val="2"/>
      </rPr>
      <t>.</t>
    </r>
  </si>
  <si>
    <t xml:space="preserve">  2. تعريف تاريخ الظهور. للأمراض المتوطنة: التاريخ الذي برزت فيه زيادة محددة مسبقًا في حالات الإصابة عن المعدلات الأساسية؛ للأمراض غير المتوطنة: التاريخ الذي أُصيبت فيه الحالة المرجعية أو الحالة الأولى المرتبطة بالوباء بالأعراض للمرة الأولى؛ لأحداث الصحة العامة الأخرى: التاريخ الذي استوفى فيه التهديد للمرة الأولى المعايير اللازمة كحدث واجب الإبلاغ عنه بناءً على معايير الإبلاغ القطرية.</t>
  </si>
  <si>
    <t xml:space="preserve">  3. شراء وتوزيع السلع الأساسية في المجتمع المحلي لمنع انتشار المرض (مثل اللقاحات وأكياس أملاح الإماهة الفموية ومضادات الميكروبات ومعالجة المياه والصابون وطاردات الحشرات، والناموسيات ومعدات الوقاية الشخصية)، الشروع في اتخاذ تدابير الصحة العامة والتدابير الاجتماعية (مثلاً، ارتداء الكمامات، والقيود المفروضة على السفر، والحجر الصحي، وسحب الأغذية، والتوصية بغلي المياه)</t>
  </si>
  <si>
    <t>الدليل</t>
  </si>
  <si>
    <t>الصيغة</t>
  </si>
  <si>
    <t>الإجراء</t>
  </si>
  <si>
    <t>NA</t>
  </si>
  <si>
    <r>
      <rPr>
        <b/>
        <sz val="8"/>
        <color rgb="FF000000"/>
        <rFont val="Arial"/>
        <family val="2"/>
      </rPr>
      <t xml:space="preserve">غير منطبق. </t>
    </r>
    <r>
      <rPr>
        <sz val="8"/>
        <color rgb="FF000000"/>
        <rFont val="Arial"/>
        <family val="2"/>
      </rPr>
      <t>تحقق من البيانات المدخلة في الصفحة 1 لإكمالها أو اكتب NA (ملاحظة: لا تكتب N/A)</t>
    </r>
  </si>
  <si>
    <t>!</t>
  </si>
  <si>
    <r>
      <rPr>
        <b/>
        <sz val="8"/>
        <color rgb="FF000000"/>
        <rFont val="Arial"/>
        <family val="2"/>
      </rPr>
      <t>قيمة سلبية.</t>
    </r>
    <r>
      <rPr>
        <sz val="8"/>
        <color rgb="FF000000"/>
        <rFont val="Arial"/>
        <family val="2"/>
      </rPr>
      <t xml:space="preserve"> </t>
    </r>
    <r>
      <rPr>
        <sz val="8"/>
        <color rgb="FF000000"/>
        <rFont val="Arial"/>
        <family val="2"/>
      </rPr>
      <t>خطأ محتمل في إدخال البيانات للمناقشة.</t>
    </r>
    <r>
      <rPr>
        <sz val="8"/>
        <color rgb="FF000000"/>
        <rFont val="Arial"/>
        <family val="2"/>
      </rPr>
      <t xml:space="preserve"> </t>
    </r>
    <r>
      <rPr>
        <sz val="8"/>
        <color rgb="FF000000"/>
        <rFont val="Arial"/>
        <family val="2"/>
      </rPr>
      <t>إذا كانت البيانات صحيحة، فلا تقم بتعديل التواريخ لتقديم قيمة موجبة.</t>
    </r>
    <r>
      <rPr>
        <sz val="8"/>
        <color rgb="FF000000"/>
        <rFont val="Arial"/>
        <family val="2"/>
      </rPr>
      <t xml:space="preserve"> </t>
    </r>
    <r>
      <rPr>
        <sz val="8"/>
        <color rgb="FF000000"/>
        <rFont val="Arial"/>
        <family val="2"/>
      </rPr>
      <t>بدلاً من ذلك، قم بتدوين هذه المرحلة وتأكد من توثيق السرد/الأساس المنطقي لاختيار التاريخ.</t>
    </r>
  </si>
  <si>
    <t>مفقودة</t>
  </si>
  <si>
    <r>
      <rPr>
        <b/>
        <sz val="8"/>
        <color rgb="FF000000"/>
        <rFont val="Arial"/>
        <family val="2"/>
      </rPr>
      <t xml:space="preserve">بيانات مفقودة. </t>
    </r>
    <r>
      <rPr>
        <sz val="8"/>
        <color rgb="FF000000"/>
        <rFont val="Arial"/>
        <family val="2"/>
      </rPr>
      <t>تحقق من البيانات المدخلة في الصفحة 1 لإكمالها أو اتركها فارغة.</t>
    </r>
  </si>
  <si>
    <t>تظليل باللون الأخضر</t>
  </si>
  <si>
    <r>
      <rPr>
        <b/>
        <sz val="8"/>
        <color rgb="FF000000"/>
        <rFont val="Arial"/>
        <family val="2"/>
      </rPr>
      <t>يحقق الهدف.</t>
    </r>
    <r>
      <rPr>
        <sz val="8"/>
        <color rgb="FF000000"/>
        <rFont val="Arial"/>
        <family val="2"/>
      </rPr>
      <t xml:space="preserve"> </t>
    </r>
    <r>
      <rPr>
        <sz val="8"/>
        <color rgb="FF000000"/>
        <rFont val="Arial"/>
        <family val="2"/>
      </rPr>
      <t>مناقشة العوامل الممكنّة.</t>
    </r>
    <r>
      <rPr>
        <sz val="8"/>
        <color rgb="FF000000"/>
        <rFont val="Arial"/>
        <family val="2"/>
      </rPr>
      <t xml:space="preserve"> </t>
    </r>
    <r>
      <rPr>
        <sz val="8"/>
        <color rgb="FF000000"/>
        <rFont val="Arial"/>
        <family val="2"/>
      </rPr>
      <t>التوثيق من أجل المناصرة وإظهار التأثير.</t>
    </r>
  </si>
  <si>
    <t>تظليل باللون الأحمر</t>
  </si>
  <si>
    <r>
      <rPr>
        <b/>
        <sz val="8"/>
        <color rgb="FF000000"/>
        <rFont val="Arial"/>
        <family val="2"/>
      </rPr>
      <t>لا يحقق الهدف.</t>
    </r>
    <r>
      <rPr>
        <sz val="8"/>
        <color rgb="FF000000"/>
        <rFont val="Arial"/>
        <family val="2"/>
      </rPr>
      <t xml:space="preserve"> </t>
    </r>
    <r>
      <rPr>
        <sz val="8"/>
        <color rgb="FF000000"/>
        <rFont val="Arial"/>
        <family val="2"/>
      </rPr>
      <t>مناقشة العوائق.</t>
    </r>
    <r>
      <rPr>
        <sz val="8"/>
        <color rgb="FF000000"/>
        <rFont val="Arial"/>
        <family val="2"/>
      </rPr>
      <t xml:space="preserve"> </t>
    </r>
    <r>
      <rPr>
        <sz val="8"/>
        <color rgb="FF000000"/>
        <rFont val="Arial"/>
        <family val="2"/>
      </rPr>
      <t>اقتراح إجراءات تصحيحية.</t>
    </r>
  </si>
  <si>
    <t>التقارير التوليفية</t>
  </si>
  <si>
    <r>
      <rPr>
        <b/>
        <sz val="8"/>
        <color theme="0"/>
        <rFont val="Arial"/>
        <family val="2"/>
      </rPr>
      <t xml:space="preserve">النطاق 
</t>
    </r>
    <r>
      <rPr>
        <sz val="8"/>
        <color theme="0"/>
        <rFont val="Arial"/>
        <family val="2"/>
      </rPr>
      <t>إجمالي الأحداث التي تم تقييمها مقابل الغاية 7-1-7:</t>
    </r>
    <r>
      <rPr>
        <sz val="8"/>
        <color theme="0"/>
        <rFont val="Arial"/>
        <family val="2"/>
      </rPr>
      <t xml:space="preserve"> </t>
    </r>
    <r>
      <rPr>
        <sz val="8"/>
        <color theme="0"/>
        <rFont val="Arial"/>
        <family val="2"/>
      </rPr>
      <t>يتم توليدها تلقائيًا؛ يتم التعديل بحسب الحاجة.</t>
    </r>
  </si>
  <si>
    <t>% نسبة تحقيق الأهداف</t>
  </si>
  <si>
    <t>الأداء الإجمالي</t>
  </si>
  <si>
    <t xml:space="preserve">الاستجابة </t>
  </si>
  <si>
    <t>الغاية 7-1-7</t>
  </si>
  <si>
    <t>عدد الأهداف المستوفاة</t>
  </si>
  <si>
    <t>% نسبة الأهداف المستوفاة</t>
  </si>
  <si>
    <t>إجراءات الاستجابة المبكرة</t>
  </si>
  <si>
    <t>اجراء الاستجابة المبكرة 1</t>
  </si>
  <si>
    <t>اجراء الاستجابة المبكرة 2</t>
  </si>
  <si>
    <t>اجراء الاستجابة المبكرة 3</t>
  </si>
  <si>
    <t>اجراء الاستجابة المبكرة 4</t>
  </si>
  <si>
    <t>اجراء الاستجابة المبكرة 5</t>
  </si>
  <si>
    <t>اجراء الاستجابة المبكرة 6</t>
  </si>
  <si>
    <t>اجراء الاستجابة المبكرة 7</t>
  </si>
  <si>
    <r>
      <t xml:space="preserve">فئة العوائق
</t>
    </r>
    <r>
      <rPr>
        <sz val="9"/>
        <color theme="0"/>
        <rFont val="Arial"/>
        <family val="2"/>
      </rPr>
      <t>تحديد الفئة</t>
    </r>
  </si>
  <si>
    <t> ضعف الوعي أو الاشتباه السريري من قبل العاملين في المجال الصحي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</si>
</sst>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70">
    <font>
      <sz val="10"/>
      <color rgb="FF000000"/>
      <name val="Arial"/>
    </font>
    <font>
      <sz val="11"/>
      <color rgb="FF006100"/>
      <name val="Arial"/>
      <family val="2"/>
      <scheme val="minor"/>
    </font>
    <font>
      <sz val="8"/>
      <name val="Arial"/>
      <family val="2"/>
    </font>
    <font>
      <sz val="10"/>
      <color theme="1"/>
      <name val="Arial"/>
      <family val="2"/>
    </font>
    <font>
      <sz val="10"/>
      <color rgb="FF000000"/>
      <name val="Arial"/>
      <family val="2"/>
    </font>
    <font>
      <b/>
      <sz val="9"/>
      <color theme="1"/>
      <name val="Arial"/>
      <family val="2"/>
    </font>
    <font>
      <sz val="9"/>
      <color rgb="FF000000"/>
      <name val="Arial"/>
      <family val="2"/>
    </font>
    <font>
      <sz val="9"/>
      <color theme="1"/>
      <name val="Arial"/>
      <family val="2"/>
    </font>
    <font>
      <b/>
      <sz val="9"/>
      <color theme="0"/>
      <name val="Arial"/>
      <family val="2"/>
    </font>
    <font>
      <b/>
      <sz val="9"/>
      <color rgb="FF000000"/>
      <name val="Arial"/>
      <family val="2"/>
    </font>
    <font>
      <b/>
      <sz val="9"/>
      <color rgb="FFFFFFFF"/>
      <name val="Arial"/>
      <family val="2"/>
    </font>
    <font>
      <b/>
      <sz val="9"/>
      <color rgb="FFE06666"/>
      <name val="Arial"/>
      <family val="2"/>
    </font>
    <font>
      <b/>
      <sz val="9"/>
      <color rgb="FFF6B26B"/>
      <name val="Arial"/>
      <family val="2"/>
    </font>
    <font>
      <b/>
      <sz val="9"/>
      <color theme="5"/>
      <name val="Arial"/>
      <family val="2"/>
    </font>
    <font>
      <b/>
      <sz val="9"/>
      <color rgb="FFF89736"/>
      <name val="Arial"/>
      <family val="2"/>
    </font>
    <font>
      <sz val="7"/>
      <color rgb="FF000000"/>
      <name val="Arial"/>
      <family val="2"/>
    </font>
    <font>
      <sz val="7"/>
      <color theme="3" tint="0.499984740745262"/>
      <name val="Arial"/>
      <family val="2"/>
    </font>
    <font>
      <sz val="8"/>
      <color rgb="FF000000"/>
      <name val="Arial"/>
      <family val="2"/>
    </font>
    <font>
      <b/>
      <sz val="9"/>
      <color rgb="FF2FBB4D"/>
      <name val="Arial"/>
      <family val="2"/>
    </font>
    <font>
      <sz val="9"/>
      <color rgb="FF2FBB4D"/>
      <name val="Arial"/>
      <family val="2"/>
    </font>
    <font>
      <b/>
      <sz val="8"/>
      <color theme="1"/>
      <name val="Arial"/>
      <family val="2"/>
    </font>
    <font>
      <sz val="8"/>
      <color theme="1"/>
      <name val="Arial"/>
      <family val="2"/>
    </font>
    <font>
      <b/>
      <sz val="8"/>
      <color rgb="FF000000"/>
      <name val="Arial"/>
      <family val="2"/>
    </font>
    <font>
      <b/>
      <sz val="9"/>
      <color rgb="FFED5446"/>
      <name val="Arial"/>
      <family val="2"/>
    </font>
    <font>
      <b/>
      <sz val="9"/>
      <color rgb="FF4C4C4F"/>
      <name val="Arial"/>
      <family val="2"/>
    </font>
    <font>
      <sz val="7"/>
      <color rgb="FF4C4C4F"/>
      <name val="Arial"/>
      <family val="2"/>
    </font>
    <font>
      <sz val="8"/>
      <color rgb="FF4C4C4F"/>
      <name val="Arial"/>
      <family val="2"/>
    </font>
    <font>
      <b/>
      <sz val="8"/>
      <color rgb="FF4C4C4F"/>
      <name val="Arial"/>
      <family val="2"/>
    </font>
    <font>
      <b/>
      <sz val="8"/>
      <color theme="0"/>
      <name val="Arial"/>
      <family val="2"/>
    </font>
    <font>
      <sz val="8"/>
      <color theme="0" tint="-0.499984740745262"/>
      <name val="Arial"/>
      <family val="2"/>
    </font>
    <font>
      <sz val="8"/>
      <color rgb="FFF89736"/>
      <name val="Arial"/>
      <family val="2"/>
    </font>
    <font>
      <sz val="7"/>
      <color rgb="FF808080"/>
      <name val="Arial"/>
      <family val="2"/>
    </font>
    <font>
      <sz val="10"/>
      <color rgb="FF000000"/>
      <name val="Arial"/>
      <family val="2"/>
    </font>
    <font>
      <b/>
      <sz val="12"/>
      <color rgb="FFED5446"/>
      <name val="Arial"/>
      <family val="2"/>
    </font>
    <font>
      <b/>
      <sz val="12"/>
      <color rgb="FFF89736"/>
      <name val="Arial"/>
      <family val="2"/>
    </font>
    <font>
      <b/>
      <sz val="12"/>
      <color rgb="FF2FBB4D"/>
      <name val="Arial"/>
      <family val="2"/>
    </font>
    <font>
      <b/>
      <sz val="8"/>
      <color rgb="FFF89736"/>
      <name val="Arial"/>
      <family val="2"/>
    </font>
    <font>
      <sz val="22"/>
      <color theme="1"/>
      <name val="Arial"/>
      <family val="2"/>
    </font>
    <font>
      <sz val="10"/>
      <color rgb="FF1E1E1E"/>
      <name val="Helvetica Neue"/>
      <family val="2"/>
    </font>
    <font>
      <b/>
      <sz val="10"/>
      <color rgb="FF000000"/>
      <name val="Arial"/>
      <family val="2"/>
    </font>
    <font>
      <sz val="8"/>
      <color theme="0"/>
      <name val="Arial"/>
      <family val="2"/>
    </font>
    <font>
      <b/>
      <sz val="22"/>
      <color rgb="FFED5446"/>
      <name val="Arial"/>
      <family val="2"/>
    </font>
    <font>
      <b/>
      <sz val="22"/>
      <color rgb="FFF89736"/>
      <name val="Arial"/>
      <family val="2"/>
    </font>
    <font>
      <b/>
      <sz val="22"/>
      <color rgb="FF2FBB4D"/>
      <name val="Arial"/>
      <family val="2"/>
    </font>
    <font>
      <sz val="9"/>
      <color rgb="FF333333"/>
      <name val="Roboto"/>
    </font>
    <font>
      <b/>
      <sz val="11"/>
      <name val="Calibri"/>
      <family val="2"/>
    </font>
    <font>
      <sz val="11"/>
      <name val="Calibri"/>
      <family val="2"/>
    </font>
    <font>
      <sz val="12"/>
      <name val="Times New Roman"/>
      <family val="1"/>
    </font>
    <font>
      <b/>
      <sz val="11"/>
      <color rgb="FF000000"/>
      <name val="Calibri"/>
      <family val="2"/>
    </font>
    <font>
      <sz val="10"/>
      <color rgb="FF000000"/>
      <name val="Symbol"/>
      <charset val="2"/>
    </font>
    <font>
      <sz val="10"/>
      <color rgb="FF231F20"/>
      <name val="Arial"/>
      <family val="2"/>
    </font>
    <font>
      <sz val="8"/>
      <color theme="5" tint="-0.499984740745262"/>
      <name val="Arial"/>
      <family val="2"/>
    </font>
    <font>
      <b/>
      <sz val="8"/>
      <color theme="5" tint="-0.499984740745262"/>
      <name val="Arial"/>
      <family val="2"/>
    </font>
    <font>
      <sz val="10"/>
      <color theme="0"/>
      <name val="Arial"/>
      <family val="2"/>
    </font>
    <font>
      <b/>
      <sz val="10"/>
      <color theme="0"/>
      <name val="Arial"/>
      <family val="2"/>
    </font>
    <font>
      <sz val="9"/>
      <color theme="0"/>
      <name val="Arial"/>
      <family val="2"/>
    </font>
    <font>
      <sz val="10"/>
      <color rgb="FFF8FEF3"/>
      <name val="Arial"/>
      <family val="2"/>
    </font>
    <font>
      <b/>
      <sz val="10"/>
      <color rgb="FFF8FEF3"/>
      <name val="Arial"/>
      <family val="2"/>
    </font>
    <font>
      <sz val="9"/>
      <color rgb="FFF8FEF3"/>
      <name val="Arial"/>
      <family val="2"/>
    </font>
    <font>
      <b/>
      <sz val="9"/>
      <color rgb="FFF8FEF3"/>
      <name val="Arial"/>
      <family val="2"/>
    </font>
    <font>
      <sz val="9"/>
      <color rgb="FFFFFFFF"/>
      <name val="Arial"/>
      <family val="2"/>
    </font>
    <font>
      <b/>
      <sz val="12"/>
      <color rgb="FF000000"/>
      <name val="Arial"/>
      <family val="2"/>
    </font>
    <font>
      <sz val="12"/>
      <color rgb="FF000000"/>
      <name val="Arial"/>
      <family val="2"/>
    </font>
    <font>
      <b/>
      <sz val="12"/>
      <color theme="0"/>
      <name val="Arial"/>
      <family val="2"/>
    </font>
    <font>
      <b/>
      <sz val="10"/>
      <color theme="1"/>
      <name val="Arial"/>
      <family val="2"/>
      <scheme val="minor"/>
    </font>
    <font>
      <sz val="10"/>
      <color theme="1"/>
      <name val="Arial"/>
      <family val="2"/>
      <scheme val="minor"/>
    </font>
    <font>
      <sz val="11"/>
      <color theme="1"/>
      <name val="Calibri"/>
      <family val="2"/>
    </font>
    <font>
      <b/>
      <vertAlign val="superscript"/>
      <sz val="8"/>
      <color theme="0"/>
      <name val="Arial"/>
      <family val="2"/>
    </font>
    <font>
      <b/>
      <sz val="9"/>
      <color rgb="FFFFFFFF"/>
      <name val="Arial"/>
    </font>
    <font>
      <sz val="9"/>
      <color rgb="FFFFFFFF"/>
      <name val="Arial"/>
    </font>
  </fonts>
  <fills count="28">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ED5446"/>
        <bgColor rgb="FFE06666"/>
      </patternFill>
    </fill>
    <fill>
      <patternFill patternType="solid">
        <fgColor rgb="FFF89736"/>
        <bgColor rgb="FFF6B26B"/>
      </patternFill>
    </fill>
    <fill>
      <patternFill patternType="solid">
        <fgColor rgb="FF2FBB4D"/>
        <bgColor rgb="FF93C47D"/>
      </patternFill>
    </fill>
    <fill>
      <patternFill patternType="solid">
        <fgColor rgb="FF4C4C4F"/>
        <bgColor indexed="64"/>
      </patternFill>
    </fill>
    <fill>
      <patternFill patternType="solid">
        <fgColor rgb="FF4C4C4F"/>
        <bgColor rgb="FFD9D9D9"/>
      </patternFill>
    </fill>
    <fill>
      <patternFill patternType="solid">
        <fgColor rgb="FF4C4C4F"/>
        <bgColor rgb="FF93C47D"/>
      </patternFill>
    </fill>
    <fill>
      <patternFill patternType="solid">
        <fgColor rgb="FF4C4C4F"/>
        <bgColor rgb="FFE06666"/>
      </patternFill>
    </fill>
    <fill>
      <patternFill patternType="solid">
        <fgColor rgb="FFFCF6EA"/>
        <bgColor indexed="64"/>
      </patternFill>
    </fill>
    <fill>
      <patternFill patternType="solid">
        <fgColor rgb="FFF5E7E9"/>
        <bgColor indexed="64"/>
      </patternFill>
    </fill>
    <fill>
      <patternFill patternType="solid">
        <fgColor rgb="FFF8FEF3"/>
        <bgColor indexed="64"/>
      </patternFill>
    </fill>
    <fill>
      <patternFill patternType="solid">
        <fgColor rgb="FFF89736"/>
        <bgColor indexed="64"/>
      </patternFill>
    </fill>
    <fill>
      <patternFill patternType="solid">
        <fgColor theme="0" tint="-4.9989318521683403E-2"/>
        <bgColor rgb="FFF3F3F3"/>
      </patternFill>
    </fill>
    <fill>
      <patternFill patternType="solid">
        <fgColor theme="0" tint="-4.9989318521683403E-2"/>
        <bgColor rgb="FF000000"/>
      </patternFill>
    </fill>
    <fill>
      <patternFill patternType="solid">
        <fgColor rgb="FF4C4C4F"/>
        <bgColor rgb="FFEFEFEF"/>
      </patternFill>
    </fill>
    <fill>
      <patternFill patternType="solid">
        <fgColor rgb="FFED5446"/>
        <bgColor indexed="64"/>
      </patternFill>
    </fill>
    <fill>
      <patternFill patternType="solid">
        <fgColor rgb="FF2FBB4D"/>
        <bgColor indexed="64"/>
      </patternFill>
    </fill>
    <fill>
      <patternFill patternType="solid">
        <fgColor rgb="FFF2F2F2"/>
        <bgColor rgb="FFF3F3F3"/>
      </patternFill>
    </fill>
    <fill>
      <patternFill patternType="solid">
        <fgColor theme="0" tint="-0.499984740745262"/>
        <bgColor indexed="64"/>
      </patternFill>
    </fill>
    <fill>
      <patternFill patternType="solid">
        <fgColor theme="0" tint="-0.249977111117893"/>
        <bgColor indexed="64"/>
      </patternFill>
    </fill>
    <fill>
      <patternFill patternType="solid">
        <fgColor rgb="FFEDEDED"/>
        <bgColor indexed="64"/>
      </patternFill>
    </fill>
    <fill>
      <patternFill patternType="solid">
        <fgColor theme="0" tint="-4.9989318521683403E-2"/>
        <bgColor rgb="FFD9D9D9"/>
      </patternFill>
    </fill>
  </fills>
  <borders count="56">
    <border>
      <left/>
      <right/>
      <top/>
      <bottom/>
      <diagonal/>
    </border>
    <border>
      <left/>
      <right/>
      <top/>
      <bottom style="thin">
        <color theme="0"/>
      </bottom>
      <diagonal/>
    </border>
    <border>
      <left/>
      <right style="thin">
        <color rgb="FF000000"/>
      </right>
      <top/>
      <bottom style="thin">
        <color rgb="FFFFFFFF"/>
      </bottom>
      <diagonal/>
    </border>
    <border>
      <left style="thin">
        <color theme="0" tint="-0.249977111117893"/>
      </left>
      <right style="thin">
        <color theme="0" tint="-0.249977111117893"/>
      </right>
      <top style="thin">
        <color theme="0" tint="-0.249977111117893"/>
      </top>
      <bottom/>
      <diagonal/>
    </border>
    <border>
      <left/>
      <right/>
      <top style="thin">
        <color theme="0"/>
      </top>
      <bottom style="thin">
        <color theme="0" tint="-0.249977111117893"/>
      </bottom>
      <diagonal/>
    </border>
    <border>
      <left/>
      <right/>
      <top style="thin">
        <color theme="0" tint="-0.249977111117893"/>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op>
      <bottom style="thin">
        <color theme="0" tint="-0.249977111117893"/>
      </bottom>
      <diagonal/>
    </border>
    <border>
      <left/>
      <right style="thin">
        <color theme="0" tint="-0.249977111117893"/>
      </right>
      <top style="thin">
        <color theme="0" tint="-0.249977111117893"/>
      </top>
      <bottom style="thin">
        <color theme="0"/>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bottom>
      <diagonal/>
    </border>
    <border>
      <left/>
      <right/>
      <top style="thin">
        <color theme="0" tint="-0.249977111117893"/>
      </top>
      <bottom style="thin">
        <color theme="0"/>
      </bottom>
      <diagonal/>
    </border>
    <border>
      <left style="thin">
        <color theme="0" tint="-0.249977111117893"/>
      </left>
      <right style="thin">
        <color theme="0" tint="-0.249977111117893"/>
      </right>
      <top style="thin">
        <color theme="0" tint="-0.499984740745262"/>
      </top>
      <bottom style="thin">
        <color theme="0" tint="-0.249977111117893"/>
      </bottom>
      <diagonal/>
    </border>
    <border>
      <left style="thick">
        <color rgb="FF2FBB4D"/>
      </left>
      <right style="thin">
        <color theme="0" tint="-0.249977111117893"/>
      </right>
      <top style="thin">
        <color theme="0"/>
      </top>
      <bottom style="medium">
        <color theme="0" tint="-0.499984740745262"/>
      </bottom>
      <diagonal/>
    </border>
    <border>
      <left style="thin">
        <color theme="0" tint="-0.249977111117893"/>
      </left>
      <right style="thin">
        <color theme="0" tint="-0.249977111117893"/>
      </right>
      <top style="thin">
        <color rgb="FFFFFFFF"/>
      </top>
      <bottom style="medium">
        <color theme="0" tint="-0.499984740745262"/>
      </bottom>
      <diagonal/>
    </border>
    <border>
      <left/>
      <right/>
      <top style="thin">
        <color theme="0"/>
      </top>
      <bottom style="medium">
        <color theme="0" tint="-0.499984740745262"/>
      </bottom>
      <diagonal/>
    </border>
    <border>
      <left style="thin">
        <color theme="3" tint="0.34998626667073579"/>
      </left>
      <right style="thin">
        <color theme="3" tint="0.34998626667073579"/>
      </right>
      <top style="thin">
        <color theme="3" tint="0.34998626667073579"/>
      </top>
      <bottom style="thin">
        <color theme="3" tint="0.34998626667073579"/>
      </bottom>
      <diagonal/>
    </border>
    <border>
      <left/>
      <right style="thick">
        <color theme="0" tint="-0.249977111117893"/>
      </right>
      <top style="thin">
        <color theme="0"/>
      </top>
      <bottom style="thin">
        <color theme="0" tint="-0.249977111117893"/>
      </bottom>
      <diagonal/>
    </border>
    <border>
      <left/>
      <right style="thick">
        <color theme="5"/>
      </right>
      <top style="thin">
        <color theme="0"/>
      </top>
      <bottom style="thin">
        <color theme="0" tint="-0.249977111117893"/>
      </bottom>
      <diagonal/>
    </border>
    <border>
      <left style="thin">
        <color theme="0" tint="-0.249977111117893"/>
      </left>
      <right style="thin">
        <color theme="0" tint="-0.249977111117893"/>
      </right>
      <top style="thin">
        <color theme="0"/>
      </top>
      <bottom style="medium">
        <color theme="0" tint="-0.499984740745262"/>
      </bottom>
      <diagonal/>
    </border>
    <border>
      <left style="thin">
        <color theme="0" tint="-0.249977111117893"/>
      </left>
      <right/>
      <top style="thin">
        <color theme="0"/>
      </top>
      <bottom style="thin">
        <color theme="0" tint="-0.249977111117893"/>
      </bottom>
      <diagonal/>
    </border>
    <border>
      <left style="thin">
        <color theme="0" tint="-0.249977111117893"/>
      </left>
      <right/>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top style="thin">
        <color theme="0" tint="-0.249977111117893"/>
      </top>
      <bottom style="medium">
        <color theme="0" tint="-0.249977111117893"/>
      </bottom>
      <diagonal/>
    </border>
    <border>
      <left/>
      <right style="thin">
        <color theme="0" tint="-0.249977111117893"/>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style="thick">
        <color theme="0" tint="-0.249977111117893"/>
      </left>
      <right style="thin">
        <color theme="0" tint="-0.249977111117893"/>
      </right>
      <top style="thin">
        <color theme="0"/>
      </top>
      <bottom style="thin">
        <color theme="0" tint="-0.249977111117893"/>
      </bottom>
      <diagonal/>
    </border>
    <border>
      <left/>
      <right style="thin">
        <color theme="0" tint="-0.249977111117893"/>
      </right>
      <top style="thin">
        <color theme="0"/>
      </top>
      <bottom style="medium">
        <color theme="1" tint="0.499984740745262"/>
      </bottom>
      <diagonal/>
    </border>
    <border>
      <left style="thin">
        <color theme="0" tint="-0.249977111117893"/>
      </left>
      <right/>
      <top style="thin">
        <color theme="0"/>
      </top>
      <bottom style="medium">
        <color theme="0" tint="-0.499984740745262"/>
      </bottom>
      <diagonal/>
    </border>
    <border>
      <left style="thin">
        <color theme="0" tint="-0.249977111117893"/>
      </left>
      <right style="thick">
        <color rgb="FFED5446"/>
      </right>
      <top style="thin">
        <color theme="0"/>
      </top>
      <bottom style="medium">
        <color theme="0" tint="-0.499984740745262"/>
      </bottom>
      <diagonal/>
    </border>
    <border>
      <left style="thick">
        <color theme="0" tint="-0.249977111117893"/>
      </left>
      <right style="thin">
        <color theme="0" tint="-0.249977111117893"/>
      </right>
      <top style="thin">
        <color theme="0"/>
      </top>
      <bottom style="medium">
        <color theme="1" tint="0.499984740745262"/>
      </bottom>
      <diagonal/>
    </border>
    <border>
      <left style="thin">
        <color rgb="FFBFBFBF"/>
      </left>
      <right style="thin">
        <color rgb="FFBFBFBF"/>
      </right>
      <top style="thin">
        <color rgb="FFBFBFBF"/>
      </top>
      <bottom style="medium">
        <color rgb="FFBFBFBF"/>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ck">
        <color rgb="FFED5446"/>
      </right>
      <top/>
      <bottom style="thin">
        <color theme="0" tint="-0.249977111117893"/>
      </bottom>
      <diagonal/>
    </border>
    <border>
      <left/>
      <right style="thick">
        <color rgb="FFF89736"/>
      </right>
      <top style="thin">
        <color theme="0"/>
      </top>
      <bottom style="medium">
        <color theme="0" tint="-0.499984740745262"/>
      </bottom>
      <diagonal/>
    </border>
    <border>
      <left style="thin">
        <color theme="0" tint="-0.249977111117893"/>
      </left>
      <right style="thick">
        <color rgb="FFED5446"/>
      </right>
      <top style="thin">
        <color theme="0" tint="-0.249977111117893"/>
      </top>
      <bottom style="thin">
        <color theme="0" tint="-0.249977111117893"/>
      </bottom>
      <diagonal/>
    </border>
    <border>
      <left/>
      <right style="thick">
        <color rgb="FFF89736"/>
      </right>
      <top style="medium">
        <color theme="0" tint="-0.499984740745262"/>
      </top>
      <bottom style="thin">
        <color theme="0" tint="-0.249977111117893"/>
      </bottom>
      <diagonal/>
    </border>
    <border>
      <left/>
      <right style="thick">
        <color rgb="FFF89736"/>
      </right>
      <top style="thin">
        <color theme="0" tint="-0.249977111117893"/>
      </top>
      <bottom style="thin">
        <color theme="0" tint="-0.249977111117893"/>
      </bottom>
      <diagonal/>
    </border>
    <border>
      <left/>
      <right style="thick">
        <color rgb="FFED5446"/>
      </right>
      <top style="thin">
        <color theme="0" tint="-0.249977111117893"/>
      </top>
      <bottom style="thin">
        <color theme="0" tint="-0.249977111117893"/>
      </bottom>
      <diagonal/>
    </border>
    <border>
      <left style="thin">
        <color theme="0" tint="-0.249977111117893"/>
      </left>
      <right style="thick">
        <color theme="0" tint="-0.34998626667073579"/>
      </right>
      <top style="thin">
        <color theme="0"/>
      </top>
      <bottom style="medium">
        <color theme="0" tint="-0.499984740745262"/>
      </bottom>
      <diagonal/>
    </border>
    <border>
      <left style="thin">
        <color theme="0" tint="-0.249977111117893"/>
      </left>
      <right style="thick">
        <color theme="0" tint="-0.34998626667073579"/>
      </right>
      <top style="thin">
        <color theme="0" tint="-0.249977111117893"/>
      </top>
      <bottom style="thin">
        <color theme="0" tint="-0.249977111117893"/>
      </bottom>
      <diagonal/>
    </border>
    <border>
      <left style="thick">
        <color rgb="FFED5446"/>
      </left>
      <right style="thick">
        <color rgb="FFF89736"/>
      </right>
      <top style="thin">
        <color theme="0" tint="-0.249977111117893"/>
      </top>
      <bottom style="medium">
        <color theme="0" tint="-0.499984740745262"/>
      </bottom>
      <diagonal/>
    </border>
    <border>
      <left/>
      <right style="thin">
        <color theme="0" tint="-0.249977111117893"/>
      </right>
      <top style="thin">
        <color theme="0" tint="-0.249977111117893"/>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499984740745262"/>
      </bottom>
      <diagonal/>
    </border>
    <border>
      <left style="thin">
        <color theme="0" tint="-0.249977111117893"/>
      </left>
      <right/>
      <top style="thin">
        <color theme="0" tint="-0.249977111117893"/>
      </top>
      <bottom style="medium">
        <color theme="0" tint="-0.499984740745262"/>
      </bottom>
      <diagonal/>
    </border>
    <border>
      <left style="thick">
        <color rgb="FF2FBB4D"/>
      </left>
      <right style="thin">
        <color theme="0" tint="-0.249977111117893"/>
      </right>
      <top style="thin">
        <color theme="0" tint="-0.249977111117893"/>
      </top>
      <bottom style="medium">
        <color theme="0" tint="-0.499984740745262"/>
      </bottom>
      <diagonal/>
    </border>
    <border>
      <left style="thin">
        <color rgb="FFBFBFBF"/>
      </left>
      <right style="thin">
        <color rgb="FFBFBFBF"/>
      </right>
      <top/>
      <bottom style="thin">
        <color rgb="FFBFBFBF"/>
      </bottom>
      <diagonal/>
    </border>
  </borders>
  <cellStyleXfs count="4">
    <xf numFmtId="0" fontId="0" fillId="0" borderId="0"/>
    <xf numFmtId="0" fontId="1" fillId="2" borderId="0" applyNumberFormat="0" applyBorder="0" applyAlignment="0" applyProtection="0"/>
    <xf numFmtId="9" fontId="32" fillId="0" borderId="0" applyFont="0" applyFill="0" applyBorder="0" applyAlignment="0" applyProtection="0"/>
    <xf numFmtId="0" fontId="4" fillId="0" borderId="0"/>
  </cellStyleXfs>
  <cellXfs count="248">
    <xf numFmtId="0" fontId="0" fillId="0" borderId="0" xfId="0" applyAlignment="1">
      <alignment readingOrder="2"/>
    </xf>
    <xf numFmtId="0" fontId="3" fillId="0" borderId="0" xfId="0" applyFont="1" applyAlignment="1">
      <alignment readingOrder="2"/>
    </xf>
    <xf numFmtId="0" fontId="0" fillId="0" borderId="0" xfId="0" applyAlignment="1">
      <alignment vertical="center" readingOrder="2"/>
    </xf>
    <xf numFmtId="0" fontId="0" fillId="0" borderId="0" xfId="0" applyAlignment="1">
      <alignment horizontal="left" vertical="top" indent="1" readingOrder="2"/>
    </xf>
    <xf numFmtId="0" fontId="15" fillId="0" borderId="0" xfId="0" applyFont="1" applyAlignment="1">
      <alignment horizontal="left" vertical="center" indent="1" readingOrder="2"/>
    </xf>
    <xf numFmtId="0" fontId="17" fillId="0" borderId="0" xfId="0" applyFont="1" applyAlignment="1">
      <alignment readingOrder="2"/>
    </xf>
    <xf numFmtId="0" fontId="8" fillId="7" borderId="1" xfId="0" applyFont="1" applyFill="1" applyBorder="1" applyAlignment="1">
      <alignment horizontal="center" vertical="center" wrapText="1" readingOrder="2"/>
    </xf>
    <xf numFmtId="0" fontId="8" fillId="8" borderId="1" xfId="0" applyFont="1" applyFill="1" applyBorder="1" applyAlignment="1">
      <alignment horizontal="center" vertical="center" wrapText="1" readingOrder="2"/>
    </xf>
    <xf numFmtId="0" fontId="8" fillId="11" borderId="2" xfId="0" applyFont="1" applyFill="1" applyBorder="1" applyAlignment="1">
      <alignment horizontal="center" vertical="center" wrapText="1" readingOrder="2"/>
    </xf>
    <xf numFmtId="0" fontId="17" fillId="0" borderId="6" xfId="0" applyFont="1" applyBorder="1" applyAlignment="1">
      <alignment horizontal="left" vertical="center" wrapText="1" indent="1" readingOrder="2"/>
    </xf>
    <xf numFmtId="0" fontId="7" fillId="0" borderId="6" xfId="0" applyFont="1" applyBorder="1" applyAlignment="1">
      <alignment horizontal="center" vertical="top" wrapText="1" readingOrder="2"/>
    </xf>
    <xf numFmtId="0" fontId="21" fillId="0" borderId="13" xfId="0" applyFont="1" applyBorder="1" applyAlignment="1">
      <alignment horizontal="center" vertical="center" wrapText="1" readingOrder="2"/>
    </xf>
    <xf numFmtId="0" fontId="6" fillId="10" borderId="14" xfId="0" applyFont="1" applyFill="1" applyBorder="1" applyAlignment="1">
      <alignment vertical="center" wrapText="1" readingOrder="2"/>
    </xf>
    <xf numFmtId="0" fontId="8" fillId="12" borderId="15" xfId="0" applyFont="1" applyFill="1" applyBorder="1" applyAlignment="1">
      <alignment horizontal="center" vertical="center" wrapText="1" readingOrder="2"/>
    </xf>
    <xf numFmtId="0" fontId="8" fillId="12" borderId="12" xfId="0" applyFont="1" applyFill="1" applyBorder="1" applyAlignment="1">
      <alignment horizontal="center" vertical="center" wrapText="1" readingOrder="2"/>
    </xf>
    <xf numFmtId="0" fontId="6" fillId="15" borderId="4" xfId="0" applyFont="1" applyFill="1" applyBorder="1" applyAlignment="1">
      <alignment horizontal="left" vertical="top" wrapText="1" indent="1" readingOrder="2"/>
    </xf>
    <xf numFmtId="0" fontId="6" fillId="0" borderId="6" xfId="0" applyFont="1" applyBorder="1" applyAlignment="1">
      <alignment horizontal="center" vertical="center" wrapText="1" readingOrder="2"/>
    </xf>
    <xf numFmtId="0" fontId="6" fillId="0" borderId="6" xfId="0" applyFont="1" applyBorder="1" applyAlignment="1">
      <alignment readingOrder="2"/>
    </xf>
    <xf numFmtId="0" fontId="7" fillId="0" borderId="6" xfId="0" applyFont="1" applyBorder="1" applyAlignment="1">
      <alignment horizontal="center" readingOrder="2"/>
    </xf>
    <xf numFmtId="9" fontId="7" fillId="6" borderId="6" xfId="1" applyNumberFormat="1" applyFont="1" applyFill="1" applyBorder="1" applyAlignment="1">
      <alignment horizontal="center" vertical="center" readingOrder="2"/>
    </xf>
    <xf numFmtId="0" fontId="6" fillId="0" borderId="13" xfId="0" applyFont="1" applyBorder="1" applyAlignment="1">
      <alignment horizontal="center" vertical="center" wrapText="1" readingOrder="2"/>
    </xf>
    <xf numFmtId="0" fontId="6" fillId="0" borderId="13" xfId="0" applyFont="1" applyBorder="1" applyAlignment="1">
      <alignment readingOrder="2"/>
    </xf>
    <xf numFmtId="0" fontId="6" fillId="16" borderId="17" xfId="0" applyFont="1" applyFill="1" applyBorder="1" applyAlignment="1">
      <alignment horizontal="left" vertical="top" wrapText="1" indent="1" readingOrder="2"/>
    </xf>
    <xf numFmtId="0" fontId="6" fillId="14" borderId="19" xfId="0" applyFont="1" applyFill="1" applyBorder="1" applyAlignment="1">
      <alignment horizontal="left" vertical="top" wrapText="1" indent="1" readingOrder="2"/>
    </xf>
    <xf numFmtId="0" fontId="28" fillId="10" borderId="0" xfId="0" applyFont="1" applyFill="1" applyAlignment="1">
      <alignment vertical="center" readingOrder="2"/>
    </xf>
    <xf numFmtId="0" fontId="29" fillId="6" borderId="6" xfId="0" applyFont="1" applyFill="1" applyBorder="1" applyAlignment="1">
      <alignment horizontal="center" vertical="center" readingOrder="2"/>
    </xf>
    <xf numFmtId="0" fontId="30" fillId="14" borderId="6" xfId="0" applyFont="1" applyFill="1" applyBorder="1" applyAlignment="1">
      <alignment horizontal="center" vertical="center" readingOrder="2"/>
    </xf>
    <xf numFmtId="0" fontId="29" fillId="3" borderId="6" xfId="0" applyFont="1" applyFill="1" applyBorder="1" applyAlignment="1">
      <alignment horizontal="center" vertical="center" readingOrder="2"/>
    </xf>
    <xf numFmtId="0" fontId="29" fillId="15" borderId="6" xfId="0" applyFont="1" applyFill="1" applyBorder="1" applyAlignment="1">
      <alignment horizontal="center" vertical="center" readingOrder="2"/>
    </xf>
    <xf numFmtId="0" fontId="27" fillId="6" borderId="6" xfId="0" applyFont="1" applyFill="1" applyBorder="1" applyAlignment="1">
      <alignment horizontal="center" vertical="center" readingOrder="2"/>
    </xf>
    <xf numFmtId="0" fontId="28" fillId="10" borderId="0" xfId="0" applyFont="1" applyFill="1" applyAlignment="1">
      <alignment horizontal="center" vertical="center" readingOrder="2"/>
    </xf>
    <xf numFmtId="0" fontId="26" fillId="0" borderId="0" xfId="0" applyFont="1" applyAlignment="1">
      <alignment readingOrder="2"/>
    </xf>
    <xf numFmtId="0" fontId="24" fillId="6" borderId="18" xfId="0" applyFont="1" applyFill="1" applyBorder="1" applyAlignment="1">
      <alignment horizontal="center" vertical="center" wrapText="1" readingOrder="2"/>
    </xf>
    <xf numFmtId="0" fontId="27" fillId="6" borderId="8" xfId="0" applyFont="1" applyFill="1" applyBorder="1" applyAlignment="1">
      <alignment horizontal="left" vertical="center" indent="1" readingOrder="2"/>
    </xf>
    <xf numFmtId="0" fontId="27" fillId="6" borderId="9" xfId="0" applyFont="1" applyFill="1" applyBorder="1" applyAlignment="1">
      <alignment horizontal="left" vertical="center" indent="1" readingOrder="2"/>
    </xf>
    <xf numFmtId="0" fontId="27" fillId="6" borderId="10" xfId="0" applyFont="1" applyFill="1" applyBorder="1" applyAlignment="1">
      <alignment horizontal="left" vertical="center" indent="1" readingOrder="2"/>
    </xf>
    <xf numFmtId="0" fontId="28" fillId="0" borderId="0" xfId="0" applyFont="1" applyAlignment="1">
      <alignment horizontal="center" vertical="center" readingOrder="2"/>
    </xf>
    <xf numFmtId="0" fontId="28" fillId="0" borderId="0" xfId="0" applyFont="1" applyAlignment="1">
      <alignment vertical="center" readingOrder="2"/>
    </xf>
    <xf numFmtId="0" fontId="27" fillId="0" borderId="6" xfId="0" applyFont="1" applyBorder="1" applyAlignment="1">
      <alignment horizontal="center" vertical="center" readingOrder="2"/>
    </xf>
    <xf numFmtId="0" fontId="29" fillId="0" borderId="6" xfId="0" applyFont="1" applyBorder="1" applyAlignment="1">
      <alignment horizontal="center" vertical="center" readingOrder="2"/>
    </xf>
    <xf numFmtId="0" fontId="30" fillId="0" borderId="6" xfId="0" applyFont="1" applyBorder="1" applyAlignment="1">
      <alignment horizontal="center" vertical="center" readingOrder="2"/>
    </xf>
    <xf numFmtId="0" fontId="8" fillId="11" borderId="0" xfId="0" applyFont="1" applyFill="1" applyAlignment="1">
      <alignment vertical="center" wrapText="1" readingOrder="2"/>
    </xf>
    <xf numFmtId="0" fontId="6" fillId="16" borderId="4" xfId="0" applyFont="1" applyFill="1" applyBorder="1" applyAlignment="1">
      <alignment horizontal="left" vertical="top" wrapText="1" indent="1" readingOrder="2"/>
    </xf>
    <xf numFmtId="0" fontId="9" fillId="6" borderId="6" xfId="0" applyFont="1" applyFill="1" applyBorder="1" applyAlignment="1">
      <alignment horizontal="left" vertical="top" wrapText="1" indent="1" readingOrder="2"/>
    </xf>
    <xf numFmtId="0" fontId="6" fillId="6" borderId="6" xfId="0" applyFont="1" applyFill="1" applyBorder="1" applyAlignment="1">
      <alignment horizontal="left" vertical="top" wrapText="1" indent="1" readingOrder="2"/>
    </xf>
    <xf numFmtId="0" fontId="6" fillId="6" borderId="21" xfId="0" applyFont="1" applyFill="1" applyBorder="1" applyAlignment="1">
      <alignment horizontal="left" vertical="top" wrapText="1" indent="1" readingOrder="2"/>
    </xf>
    <xf numFmtId="0" fontId="6" fillId="14" borderId="4" xfId="0" applyFont="1" applyFill="1" applyBorder="1" applyAlignment="1">
      <alignment horizontal="left" vertical="top" wrapText="1" indent="1" readingOrder="2"/>
    </xf>
    <xf numFmtId="0" fontId="6" fillId="6" borderId="24" xfId="0" applyFont="1" applyFill="1" applyBorder="1" applyAlignment="1">
      <alignment horizontal="left" vertical="top" indent="1" readingOrder="2"/>
    </xf>
    <xf numFmtId="0" fontId="25" fillId="6" borderId="27" xfId="0" applyFont="1" applyFill="1" applyBorder="1" applyAlignment="1">
      <alignment horizontal="center" vertical="center" readingOrder="2"/>
    </xf>
    <xf numFmtId="0" fontId="16" fillId="18" borderId="28" xfId="0" applyFont="1" applyFill="1" applyBorder="1" applyAlignment="1">
      <alignment horizontal="left" vertical="center" wrapText="1" indent="1" readingOrder="2"/>
    </xf>
    <xf numFmtId="0" fontId="16" fillId="18" borderId="29" xfId="0" applyFont="1" applyFill="1" applyBorder="1" applyAlignment="1">
      <alignment horizontal="left" vertical="center" wrapText="1" indent="1" readingOrder="2"/>
    </xf>
    <xf numFmtId="0" fontId="16" fillId="18" borderId="26" xfId="0" applyFont="1" applyFill="1" applyBorder="1" applyAlignment="1">
      <alignment horizontal="left" vertical="center" wrapText="1" indent="1" readingOrder="2"/>
    </xf>
    <xf numFmtId="0" fontId="9" fillId="6" borderId="30" xfId="0" applyFont="1" applyFill="1" applyBorder="1" applyAlignment="1">
      <alignment horizontal="left" vertical="top" wrapText="1" indent="1" readingOrder="2"/>
    </xf>
    <xf numFmtId="0" fontId="25" fillId="6" borderId="25" xfId="0" applyFont="1" applyFill="1" applyBorder="1" applyAlignment="1">
      <alignment horizontal="center" vertical="top" wrapText="1" readingOrder="2"/>
    </xf>
    <xf numFmtId="0" fontId="17" fillId="6" borderId="32" xfId="0" applyFont="1" applyFill="1" applyBorder="1" applyAlignment="1">
      <alignment horizontal="left" vertical="top" wrapText="1" indent="1" readingOrder="2"/>
    </xf>
    <xf numFmtId="0" fontId="17" fillId="6" borderId="23" xfId="0" applyFont="1" applyFill="1" applyBorder="1" applyAlignment="1">
      <alignment horizontal="left" vertical="top" wrapText="1" indent="1" readingOrder="2"/>
    </xf>
    <xf numFmtId="0" fontId="17" fillId="6" borderId="19" xfId="0" applyFont="1" applyFill="1" applyBorder="1" applyAlignment="1">
      <alignment horizontal="left" vertical="top" wrapText="1" indent="1" readingOrder="2"/>
    </xf>
    <xf numFmtId="0" fontId="31" fillId="23" borderId="35" xfId="0" applyFont="1" applyFill="1" applyBorder="1" applyAlignment="1">
      <alignment horizontal="left" vertical="center" wrapText="1" indent="1" readingOrder="2"/>
    </xf>
    <xf numFmtId="0" fontId="9" fillId="6" borderId="8" xfId="0" applyFont="1" applyFill="1" applyBorder="1" applyAlignment="1">
      <alignment horizontal="left" vertical="top" wrapText="1" indent="1" readingOrder="2"/>
    </xf>
    <xf numFmtId="0" fontId="20" fillId="0" borderId="13" xfId="0" applyFont="1" applyBorder="1" applyAlignment="1">
      <alignment horizontal="left" vertical="center" wrapText="1" indent="1" readingOrder="2"/>
    </xf>
    <xf numFmtId="0" fontId="21" fillId="0" borderId="13" xfId="0" applyFont="1" applyBorder="1" applyAlignment="1">
      <alignment horizontal="left" vertical="center" wrapText="1" indent="1" readingOrder="2"/>
    </xf>
    <xf numFmtId="164" fontId="20" fillId="0" borderId="13" xfId="0" applyNumberFormat="1" applyFont="1" applyBorder="1" applyAlignment="1">
      <alignment horizontal="left" vertical="center" wrapText="1" indent="1" readingOrder="2"/>
    </xf>
    <xf numFmtId="0" fontId="20" fillId="0" borderId="6" xfId="0" applyFont="1" applyBorder="1" applyAlignment="1">
      <alignment horizontal="left" vertical="center" wrapText="1" indent="1" readingOrder="2"/>
    </xf>
    <xf numFmtId="0" fontId="21" fillId="0" borderId="6" xfId="0" applyFont="1" applyBorder="1" applyAlignment="1">
      <alignment horizontal="left" vertical="center" wrapText="1" indent="1" readingOrder="2"/>
    </xf>
    <xf numFmtId="164" fontId="20" fillId="0" borderId="6" xfId="0" applyNumberFormat="1" applyFont="1" applyBorder="1" applyAlignment="1">
      <alignment horizontal="left" vertical="center" wrapText="1" indent="1" readingOrder="2"/>
    </xf>
    <xf numFmtId="0" fontId="7" fillId="0" borderId="6" xfId="0" applyFont="1" applyBorder="1" applyAlignment="1">
      <alignment horizontal="left" indent="1" readingOrder="2"/>
    </xf>
    <xf numFmtId="0" fontId="5" fillId="0" borderId="13" xfId="0" applyFont="1" applyBorder="1" applyAlignment="1">
      <alignment horizontal="left" vertical="top" indent="1" readingOrder="2"/>
    </xf>
    <xf numFmtId="0" fontId="7" fillId="0" borderId="13" xfId="0" applyFont="1" applyBorder="1" applyAlignment="1">
      <alignment horizontal="left" vertical="top" indent="1" readingOrder="2"/>
    </xf>
    <xf numFmtId="164" fontId="7" fillId="0" borderId="13" xfId="0" applyNumberFormat="1" applyFont="1" applyBorder="1" applyAlignment="1">
      <alignment horizontal="left" vertical="top" indent="1" readingOrder="2"/>
    </xf>
    <xf numFmtId="0" fontId="5" fillId="0" borderId="6" xfId="0" applyFont="1" applyBorder="1" applyAlignment="1">
      <alignment horizontal="left" vertical="top" indent="1" readingOrder="2"/>
    </xf>
    <xf numFmtId="164" fontId="7" fillId="0" borderId="6" xfId="0" applyNumberFormat="1" applyFont="1" applyBorder="1" applyAlignment="1">
      <alignment horizontal="left" vertical="top" indent="1" readingOrder="2"/>
    </xf>
    <xf numFmtId="0" fontId="7" fillId="0" borderId="6" xfId="0" applyFont="1" applyBorder="1" applyAlignment="1">
      <alignment horizontal="left" vertical="top" indent="1" readingOrder="2"/>
    </xf>
    <xf numFmtId="0" fontId="7" fillId="0" borderId="3" xfId="0" applyFont="1" applyBorder="1" applyAlignment="1">
      <alignment horizontal="left" vertical="top" indent="1" readingOrder="2"/>
    </xf>
    <xf numFmtId="0" fontId="7" fillId="0" borderId="16" xfId="0" applyFont="1" applyBorder="1" applyAlignment="1">
      <alignment horizontal="left" vertical="top" indent="1" readingOrder="2"/>
    </xf>
    <xf numFmtId="0" fontId="0" fillId="5" borderId="0" xfId="0" applyFill="1" applyAlignment="1">
      <alignment readingOrder="2"/>
    </xf>
    <xf numFmtId="9" fontId="21" fillId="5" borderId="0" xfId="0" applyNumberFormat="1" applyFont="1" applyFill="1" applyAlignment="1">
      <alignment horizontal="center" vertical="center" readingOrder="2"/>
    </xf>
    <xf numFmtId="4" fontId="27" fillId="24" borderId="0" xfId="0" applyNumberFormat="1" applyFont="1" applyFill="1" applyAlignment="1">
      <alignment vertical="center" readingOrder="2"/>
    </xf>
    <xf numFmtId="4" fontId="27" fillId="6" borderId="6" xfId="0" applyNumberFormat="1" applyFont="1" applyFill="1" applyBorder="1" applyAlignment="1">
      <alignment horizontal="center" vertical="center" readingOrder="2"/>
    </xf>
    <xf numFmtId="4" fontId="27" fillId="6" borderId="13" xfId="0" applyNumberFormat="1" applyFont="1" applyFill="1" applyBorder="1" applyAlignment="1">
      <alignment horizontal="center" vertical="center" readingOrder="2"/>
    </xf>
    <xf numFmtId="0" fontId="28" fillId="21" borderId="13" xfId="0" applyFont="1" applyFill="1" applyBorder="1" applyAlignment="1">
      <alignment horizontal="center" vertical="center" readingOrder="2"/>
    </xf>
    <xf numFmtId="0" fontId="28" fillId="17" borderId="13" xfId="0" applyFont="1" applyFill="1" applyBorder="1" applyAlignment="1">
      <alignment horizontal="center" vertical="center" readingOrder="2"/>
    </xf>
    <xf numFmtId="0" fontId="28" fillId="22" borderId="13" xfId="0" applyFont="1" applyFill="1" applyBorder="1" applyAlignment="1">
      <alignment horizontal="center" vertical="center" readingOrder="2"/>
    </xf>
    <xf numFmtId="0" fontId="28" fillId="10" borderId="13" xfId="0" applyFont="1" applyFill="1" applyBorder="1" applyAlignment="1">
      <alignment horizontal="center" vertical="center" readingOrder="2"/>
    </xf>
    <xf numFmtId="0" fontId="28" fillId="5" borderId="0" xfId="0" applyFont="1" applyFill="1" applyAlignment="1">
      <alignment vertical="center" readingOrder="2"/>
    </xf>
    <xf numFmtId="0" fontId="28" fillId="5" borderId="36" xfId="0" applyFont="1" applyFill="1" applyBorder="1" applyAlignment="1">
      <alignment horizontal="left" vertical="center" indent="1" readingOrder="2"/>
    </xf>
    <xf numFmtId="0" fontId="0" fillId="5" borderId="5" xfId="0" applyFill="1" applyBorder="1" applyAlignment="1">
      <alignment readingOrder="2"/>
    </xf>
    <xf numFmtId="0" fontId="28" fillId="5" borderId="5" xfId="0" applyFont="1" applyFill="1" applyBorder="1" applyAlignment="1">
      <alignment vertical="center" readingOrder="2"/>
    </xf>
    <xf numFmtId="0" fontId="28" fillId="5" borderId="37" xfId="0" applyFont="1" applyFill="1" applyBorder="1" applyAlignment="1">
      <alignment vertical="center" readingOrder="2"/>
    </xf>
    <xf numFmtId="4" fontId="28" fillId="24" borderId="38" xfId="0" applyNumberFormat="1" applyFont="1" applyFill="1" applyBorder="1" applyAlignment="1">
      <alignment horizontal="center" vertical="center" readingOrder="2"/>
    </xf>
    <xf numFmtId="0" fontId="0" fillId="5" borderId="38" xfId="0" applyFill="1" applyBorder="1" applyAlignment="1">
      <alignment readingOrder="2"/>
    </xf>
    <xf numFmtId="0" fontId="17" fillId="5" borderId="8" xfId="0" applyFont="1" applyFill="1" applyBorder="1" applyAlignment="1">
      <alignment horizontal="left" vertical="center" indent="1" readingOrder="2"/>
    </xf>
    <xf numFmtId="0" fontId="17" fillId="5" borderId="9" xfId="0" applyFont="1" applyFill="1" applyBorder="1" applyAlignment="1">
      <alignment horizontal="left" vertical="center" indent="1" readingOrder="2"/>
    </xf>
    <xf numFmtId="0" fontId="17" fillId="5" borderId="10" xfId="0" applyFont="1" applyFill="1" applyBorder="1" applyAlignment="1">
      <alignment horizontal="left" vertical="center" indent="1" readingOrder="2"/>
    </xf>
    <xf numFmtId="0" fontId="6" fillId="15" borderId="43" xfId="0" applyFont="1" applyFill="1" applyBorder="1" applyAlignment="1">
      <alignment horizontal="left" vertical="top" wrapText="1" indent="1" readingOrder="2"/>
    </xf>
    <xf numFmtId="0" fontId="7" fillId="0" borderId="44" xfId="0" applyFont="1" applyBorder="1" applyAlignment="1">
      <alignment horizontal="left" vertical="top" indent="1" readingOrder="2"/>
    </xf>
    <xf numFmtId="0" fontId="7" fillId="0" borderId="42" xfId="0" applyFont="1" applyBorder="1" applyAlignment="1">
      <alignment horizontal="left" vertical="top" indent="1" readingOrder="2"/>
    </xf>
    <xf numFmtId="9" fontId="5" fillId="6" borderId="10" xfId="1" applyNumberFormat="1" applyFont="1" applyFill="1" applyBorder="1" applyAlignment="1">
      <alignment horizontal="center" vertical="center" readingOrder="2"/>
    </xf>
    <xf numFmtId="9" fontId="5" fillId="6" borderId="46" xfId="1" applyNumberFormat="1" applyFont="1" applyFill="1" applyBorder="1" applyAlignment="1">
      <alignment horizontal="center" vertical="center" readingOrder="2"/>
    </xf>
    <xf numFmtId="0" fontId="17" fillId="6" borderId="48" xfId="0" applyFont="1" applyFill="1" applyBorder="1" applyAlignment="1">
      <alignment horizontal="left" vertical="top" wrapText="1" indent="1" readingOrder="2"/>
    </xf>
    <xf numFmtId="9" fontId="7" fillId="6" borderId="49" xfId="1" applyNumberFormat="1" applyFont="1" applyFill="1" applyBorder="1" applyAlignment="1">
      <alignment horizontal="center" vertical="center" readingOrder="2"/>
    </xf>
    <xf numFmtId="3" fontId="7" fillId="0" borderId="45" xfId="0" applyNumberFormat="1" applyFont="1" applyBorder="1" applyAlignment="1">
      <alignment horizontal="center" vertical="center" readingOrder="2"/>
    </xf>
    <xf numFmtId="3" fontId="7" fillId="0" borderId="41" xfId="0" applyNumberFormat="1" applyFont="1" applyBorder="1" applyAlignment="1">
      <alignment horizontal="center" vertical="center" readingOrder="2"/>
    </xf>
    <xf numFmtId="3" fontId="7" fillId="0" borderId="13" xfId="0" applyNumberFormat="1" applyFont="1" applyBorder="1" applyAlignment="1">
      <alignment horizontal="center" vertical="center" readingOrder="2"/>
    </xf>
    <xf numFmtId="3" fontId="7" fillId="0" borderId="46" xfId="0" applyNumberFormat="1" applyFont="1" applyBorder="1" applyAlignment="1">
      <alignment horizontal="center" vertical="center" readingOrder="2"/>
    </xf>
    <xf numFmtId="3" fontId="7" fillId="0" borderId="10" xfId="0" applyNumberFormat="1" applyFont="1" applyBorder="1" applyAlignment="1">
      <alignment horizontal="center" vertical="center" readingOrder="2"/>
    </xf>
    <xf numFmtId="3" fontId="7" fillId="0" borderId="6" xfId="0" applyNumberFormat="1" applyFont="1" applyBorder="1" applyAlignment="1">
      <alignment horizontal="center" vertical="center" readingOrder="2"/>
    </xf>
    <xf numFmtId="0" fontId="28" fillId="10" borderId="7" xfId="0" applyFont="1" applyFill="1" applyBorder="1" applyAlignment="1">
      <alignment horizontal="left" vertical="center" indent="1" readingOrder="2"/>
    </xf>
    <xf numFmtId="0" fontId="37" fillId="0" borderId="6" xfId="0" applyFont="1" applyBorder="1" applyAlignment="1">
      <alignment horizontal="center" vertical="center" readingOrder="2"/>
    </xf>
    <xf numFmtId="9" fontId="37" fillId="0" borderId="6" xfId="0" applyNumberFormat="1" applyFont="1" applyBorder="1" applyAlignment="1">
      <alignment horizontal="center" vertical="center" readingOrder="2"/>
    </xf>
    <xf numFmtId="0" fontId="38" fillId="0" borderId="0" xfId="0" applyFont="1" applyAlignment="1">
      <alignment readingOrder="2"/>
    </xf>
    <xf numFmtId="3" fontId="38" fillId="0" borderId="0" xfId="0" applyNumberFormat="1" applyFont="1" applyAlignment="1">
      <alignment readingOrder="2"/>
    </xf>
    <xf numFmtId="0" fontId="4" fillId="0" borderId="0" xfId="0" applyFont="1" applyAlignment="1">
      <alignment readingOrder="2"/>
    </xf>
    <xf numFmtId="3" fontId="0" fillId="0" borderId="0" xfId="0" applyNumberFormat="1" applyAlignment="1">
      <alignment readingOrder="2"/>
    </xf>
    <xf numFmtId="0" fontId="36" fillId="14" borderId="6" xfId="0" applyFont="1" applyFill="1" applyBorder="1" applyAlignment="1">
      <alignment horizontal="center" vertical="center" readingOrder="2"/>
    </xf>
    <xf numFmtId="3" fontId="7" fillId="0" borderId="40" xfId="0" applyNumberFormat="1" applyFont="1" applyBorder="1" applyAlignment="1">
      <alignment horizontal="center" vertical="center" readingOrder="2"/>
    </xf>
    <xf numFmtId="3" fontId="7" fillId="0" borderId="8" xfId="0" applyNumberFormat="1" applyFont="1" applyBorder="1" applyAlignment="1">
      <alignment horizontal="center" vertical="center" readingOrder="2"/>
    </xf>
    <xf numFmtId="3" fontId="7" fillId="0" borderId="50" xfId="0" applyNumberFormat="1" applyFont="1" applyBorder="1" applyAlignment="1">
      <alignment horizontal="center" vertical="center" readingOrder="2"/>
    </xf>
    <xf numFmtId="3" fontId="7" fillId="0" borderId="51" xfId="0" applyNumberFormat="1" applyFont="1" applyBorder="1" applyAlignment="1">
      <alignment horizontal="center" vertical="center" readingOrder="2"/>
    </xf>
    <xf numFmtId="3" fontId="7" fillId="0" borderId="52" xfId="0" applyNumberFormat="1" applyFont="1" applyBorder="1" applyAlignment="1">
      <alignment horizontal="center" vertical="center" readingOrder="2"/>
    </xf>
    <xf numFmtId="3" fontId="7" fillId="0" borderId="53" xfId="0" applyNumberFormat="1" applyFont="1" applyBorder="1" applyAlignment="1">
      <alignment horizontal="center" vertical="center" readingOrder="2"/>
    </xf>
    <xf numFmtId="3" fontId="7" fillId="0" borderId="54" xfId="0" applyNumberFormat="1" applyFont="1" applyBorder="1" applyAlignment="1">
      <alignment horizontal="center" vertical="center" readingOrder="2"/>
    </xf>
    <xf numFmtId="0" fontId="0" fillId="0" borderId="6" xfId="0" applyBorder="1" applyAlignment="1">
      <alignment readingOrder="2"/>
    </xf>
    <xf numFmtId="3" fontId="17" fillId="5" borderId="6" xfId="0" applyNumberFormat="1" applyFont="1" applyFill="1" applyBorder="1" applyAlignment="1">
      <alignment horizontal="center" readingOrder="2"/>
    </xf>
    <xf numFmtId="9" fontId="17" fillId="5" borderId="6" xfId="0" applyNumberFormat="1" applyFont="1" applyFill="1" applyBorder="1" applyAlignment="1">
      <alignment horizontal="center" readingOrder="2"/>
    </xf>
    <xf numFmtId="0" fontId="27" fillId="0" borderId="10" xfId="0" applyFont="1" applyBorder="1" applyAlignment="1">
      <alignment horizontal="left" vertical="center" indent="1" readingOrder="2"/>
    </xf>
    <xf numFmtId="1" fontId="41" fillId="15" borderId="6" xfId="0" applyNumberFormat="1" applyFont="1" applyFill="1" applyBorder="1" applyAlignment="1">
      <alignment horizontal="center" vertical="center" readingOrder="2"/>
    </xf>
    <xf numFmtId="1" fontId="42" fillId="14" borderId="6" xfId="0" applyNumberFormat="1" applyFont="1" applyFill="1" applyBorder="1" applyAlignment="1">
      <alignment horizontal="center" vertical="center" readingOrder="2"/>
    </xf>
    <xf numFmtId="1" fontId="43" fillId="16" borderId="6" xfId="0" applyNumberFormat="1" applyFont="1" applyFill="1" applyBorder="1" applyAlignment="1">
      <alignment horizontal="center" vertical="center" readingOrder="2"/>
    </xf>
    <xf numFmtId="0" fontId="21" fillId="26" borderId="13" xfId="0" applyFont="1" applyFill="1" applyBorder="1" applyAlignment="1">
      <alignment horizontal="center" vertical="center" readingOrder="2"/>
    </xf>
    <xf numFmtId="9" fontId="17" fillId="24" borderId="0" xfId="2" applyFont="1" applyFill="1" applyBorder="1" applyAlignment="1">
      <alignment readingOrder="2"/>
    </xf>
    <xf numFmtId="4" fontId="28" fillId="24" borderId="0" xfId="0" applyNumberFormat="1" applyFont="1" applyFill="1" applyAlignment="1">
      <alignment horizontal="left" vertical="center" indent="1" readingOrder="2"/>
    </xf>
    <xf numFmtId="0" fontId="0" fillId="0" borderId="10" xfId="0" applyBorder="1" applyAlignment="1">
      <alignment horizontal="left" readingOrder="2"/>
    </xf>
    <xf numFmtId="0" fontId="0" fillId="0" borderId="6" xfId="0" applyBorder="1" applyAlignment="1">
      <alignment horizontal="left" readingOrder="2"/>
    </xf>
    <xf numFmtId="0" fontId="0" fillId="0" borderId="37" xfId="0" applyBorder="1" applyAlignment="1">
      <alignment horizontal="left" readingOrder="2"/>
    </xf>
    <xf numFmtId="0" fontId="0" fillId="0" borderId="3" xfId="0" applyBorder="1" applyAlignment="1">
      <alignment horizontal="left" readingOrder="2"/>
    </xf>
    <xf numFmtId="0" fontId="44" fillId="0" borderId="0" xfId="0" applyFont="1" applyAlignment="1">
      <alignment readingOrder="2"/>
    </xf>
    <xf numFmtId="9" fontId="41" fillId="15" borderId="6" xfId="2" applyFont="1" applyFill="1" applyBorder="1" applyAlignment="1">
      <alignment horizontal="center" vertical="center" readingOrder="2"/>
    </xf>
    <xf numFmtId="9" fontId="42" fillId="14" borderId="6" xfId="2" applyFont="1" applyFill="1" applyBorder="1" applyAlignment="1">
      <alignment horizontal="center" vertical="center" readingOrder="2"/>
    </xf>
    <xf numFmtId="9" fontId="43" fillId="16" borderId="6" xfId="2" applyFont="1" applyFill="1" applyBorder="1" applyAlignment="1">
      <alignment horizontal="center" vertical="center" readingOrder="2"/>
    </xf>
    <xf numFmtId="0" fontId="45" fillId="0" borderId="0" xfId="0" applyFont="1" applyAlignment="1">
      <alignment readingOrder="2"/>
    </xf>
    <xf numFmtId="0" fontId="46" fillId="0" borderId="0" xfId="0" applyFont="1" applyAlignment="1">
      <alignment readingOrder="2"/>
    </xf>
    <xf numFmtId="0" fontId="47" fillId="0" borderId="0" xfId="0" applyFont="1" applyAlignment="1">
      <alignment readingOrder="2"/>
    </xf>
    <xf numFmtId="0" fontId="48" fillId="0" borderId="0" xfId="0" applyFont="1" applyAlignment="1">
      <alignment vertical="center" readingOrder="2"/>
    </xf>
    <xf numFmtId="0" fontId="49" fillId="0" borderId="0" xfId="0" applyFont="1" applyAlignment="1">
      <alignment horizontal="left" vertical="center" indent="4" readingOrder="2"/>
    </xf>
    <xf numFmtId="0" fontId="39" fillId="0" borderId="0" xfId="0" applyFont="1" applyAlignment="1">
      <alignment readingOrder="2"/>
    </xf>
    <xf numFmtId="0" fontId="50" fillId="0" borderId="0" xfId="0" applyFont="1" applyAlignment="1">
      <alignment wrapText="1" readingOrder="2"/>
    </xf>
    <xf numFmtId="0" fontId="16" fillId="6" borderId="28" xfId="0" applyFont="1" applyFill="1" applyBorder="1" applyAlignment="1">
      <alignment horizontal="left" vertical="center" wrapText="1" indent="1" readingOrder="2"/>
    </xf>
    <xf numFmtId="0" fontId="16" fillId="6" borderId="29" xfId="0" applyFont="1" applyFill="1" applyBorder="1" applyAlignment="1">
      <alignment horizontal="left" vertical="center" wrapText="1" indent="1" readingOrder="2"/>
    </xf>
    <xf numFmtId="0" fontId="16" fillId="6" borderId="26" xfId="0" applyFont="1" applyFill="1" applyBorder="1" applyAlignment="1">
      <alignment horizontal="left" vertical="center" wrapText="1" indent="1" readingOrder="2"/>
    </xf>
    <xf numFmtId="0" fontId="51" fillId="4" borderId="0" xfId="0" applyFont="1" applyFill="1" applyAlignment="1">
      <alignment readingOrder="2"/>
    </xf>
    <xf numFmtId="0" fontId="51" fillId="4" borderId="0" xfId="0" applyFont="1" applyFill="1" applyAlignment="1">
      <alignment vertical="top" readingOrder="2"/>
    </xf>
    <xf numFmtId="0" fontId="51" fillId="0" borderId="0" xfId="0" applyFont="1" applyAlignment="1">
      <alignment readingOrder="2"/>
    </xf>
    <xf numFmtId="164" fontId="17" fillId="0" borderId="55" xfId="0" applyNumberFormat="1" applyFont="1" applyBorder="1" applyAlignment="1">
      <alignment horizontal="center" vertical="center" wrapText="1" readingOrder="2"/>
    </xf>
    <xf numFmtId="0" fontId="46" fillId="5" borderId="0" xfId="0" applyFont="1" applyFill="1" applyAlignment="1">
      <alignment horizontal="left" indent="2" readingOrder="2"/>
    </xf>
    <xf numFmtId="0" fontId="51" fillId="25" borderId="0" xfId="0" applyFont="1" applyFill="1" applyAlignment="1">
      <alignment readingOrder="2"/>
    </xf>
    <xf numFmtId="0" fontId="6" fillId="6" borderId="4" xfId="0" applyFont="1" applyFill="1" applyBorder="1" applyAlignment="1">
      <alignment horizontal="left" vertical="top" wrapText="1" indent="1" readingOrder="2"/>
    </xf>
    <xf numFmtId="0" fontId="53" fillId="22" borderId="41" xfId="0" applyFont="1" applyFill="1" applyBorder="1" applyAlignment="1">
      <alignment horizontal="left" vertical="center" wrapText="1" readingOrder="2"/>
    </xf>
    <xf numFmtId="0" fontId="8" fillId="22" borderId="13" xfId="0" applyFont="1" applyFill="1" applyBorder="1" applyAlignment="1">
      <alignment horizontal="left" vertical="center" wrapText="1" readingOrder="2"/>
    </xf>
    <xf numFmtId="0" fontId="53" fillId="22" borderId="0" xfId="0" applyFont="1" applyFill="1" applyAlignment="1">
      <alignment vertical="center" readingOrder="2"/>
    </xf>
    <xf numFmtId="0" fontId="53" fillId="0" borderId="0" xfId="0" applyFont="1" applyAlignment="1">
      <alignment vertical="center" readingOrder="2"/>
    </xf>
    <xf numFmtId="0" fontId="58" fillId="22" borderId="11" xfId="0" applyFont="1" applyFill="1" applyBorder="1" applyAlignment="1">
      <alignment horizontal="left" vertical="top" wrapText="1" indent="1" readingOrder="2"/>
    </xf>
    <xf numFmtId="0" fontId="58" fillId="22" borderId="21" xfId="0" applyFont="1" applyFill="1" applyBorder="1" applyAlignment="1">
      <alignment horizontal="left" vertical="top" wrapText="1" indent="1" readingOrder="2"/>
    </xf>
    <xf numFmtId="0" fontId="58" fillId="22" borderId="30" xfId="0" applyFont="1" applyFill="1" applyBorder="1" applyAlignment="1">
      <alignment horizontal="left" vertical="top" wrapText="1" indent="1" readingOrder="2"/>
    </xf>
    <xf numFmtId="0" fontId="58" fillId="22" borderId="22" xfId="0" applyFont="1" applyFill="1" applyBorder="1" applyAlignment="1">
      <alignment horizontal="left" vertical="top" wrapText="1" indent="1" readingOrder="2"/>
    </xf>
    <xf numFmtId="0" fontId="8" fillId="22" borderId="31" xfId="0" applyFont="1" applyFill="1" applyBorder="1" applyAlignment="1">
      <alignment horizontal="left" vertical="top" wrapText="1" indent="1" readingOrder="2"/>
    </xf>
    <xf numFmtId="0" fontId="55" fillId="22" borderId="34" xfId="0" applyFont="1" applyFill="1" applyBorder="1" applyAlignment="1">
      <alignment horizontal="left" vertical="top" wrapText="1" indent="1" readingOrder="2"/>
    </xf>
    <xf numFmtId="0" fontId="55" fillId="22" borderId="23" xfId="0" applyFont="1" applyFill="1" applyBorder="1" applyAlignment="1">
      <alignment horizontal="left" vertical="top" wrapText="1" indent="1" readingOrder="2"/>
    </xf>
    <xf numFmtId="0" fontId="55" fillId="22" borderId="19" xfId="0" applyFont="1" applyFill="1" applyBorder="1" applyAlignment="1">
      <alignment horizontal="left" vertical="top" wrapText="1" indent="1" readingOrder="2"/>
    </xf>
    <xf numFmtId="0" fontId="55" fillId="22" borderId="33" xfId="0" applyFont="1" applyFill="1" applyBorder="1" applyAlignment="1">
      <alignment horizontal="left" vertical="top" wrapText="1" indent="1" readingOrder="2"/>
    </xf>
    <xf numFmtId="0" fontId="9" fillId="19" borderId="6" xfId="0" applyFont="1" applyFill="1" applyBorder="1" applyAlignment="1">
      <alignment horizontal="left" vertical="top" wrapText="1" indent="1" readingOrder="2"/>
    </xf>
    <xf numFmtId="0" fontId="61" fillId="0" borderId="0" xfId="0" applyFont="1" applyAlignment="1">
      <alignment readingOrder="2"/>
    </xf>
    <xf numFmtId="0" fontId="62" fillId="0" borderId="0" xfId="0" applyFont="1" applyAlignment="1">
      <alignment readingOrder="2"/>
    </xf>
    <xf numFmtId="0" fontId="63" fillId="22" borderId="0" xfId="0" applyFont="1" applyFill="1" applyAlignment="1">
      <alignment readingOrder="2"/>
    </xf>
    <xf numFmtId="0" fontId="21" fillId="6" borderId="32" xfId="0" applyFont="1" applyFill="1" applyBorder="1" applyAlignment="1">
      <alignment horizontal="left" vertical="top" wrapText="1" indent="1" readingOrder="2"/>
    </xf>
    <xf numFmtId="0" fontId="7" fillId="6" borderId="6" xfId="0" applyFont="1" applyFill="1" applyBorder="1" applyAlignment="1">
      <alignment horizontal="left" vertical="top" wrapText="1" indent="1" readingOrder="2"/>
    </xf>
    <xf numFmtId="0" fontId="9" fillId="6" borderId="11" xfId="0" applyFont="1" applyFill="1" applyBorder="1" applyAlignment="1">
      <alignment horizontal="left" vertical="center" wrapText="1" readingOrder="2"/>
    </xf>
    <xf numFmtId="0" fontId="64" fillId="5" borderId="0" xfId="0" applyFont="1" applyFill="1" applyAlignment="1">
      <alignment vertical="center" readingOrder="2"/>
    </xf>
    <xf numFmtId="0" fontId="3" fillId="5" borderId="0" xfId="0" applyFont="1" applyFill="1" applyAlignment="1">
      <alignment horizontal="left" indent="1" readingOrder="2"/>
    </xf>
    <xf numFmtId="0" fontId="65" fillId="5" borderId="0" xfId="0" applyFont="1" applyFill="1" applyAlignment="1">
      <alignment horizontal="left" indent="2" readingOrder="2"/>
    </xf>
    <xf numFmtId="0" fontId="3" fillId="5" borderId="0" xfId="0" applyFont="1" applyFill="1" applyAlignment="1">
      <alignment readingOrder="2"/>
    </xf>
    <xf numFmtId="0" fontId="66" fillId="5" borderId="0" xfId="0" applyFont="1" applyFill="1" applyAlignment="1">
      <alignment readingOrder="2"/>
    </xf>
    <xf numFmtId="0" fontId="28" fillId="22" borderId="20" xfId="3" applyFont="1" applyFill="1" applyBorder="1" applyAlignment="1">
      <alignment horizontal="center" vertical="center" readingOrder="2"/>
    </xf>
    <xf numFmtId="0" fontId="28" fillId="22" borderId="20" xfId="3" applyFont="1" applyFill="1" applyBorder="1" applyAlignment="1">
      <alignment horizontal="center" vertical="center" wrapText="1" readingOrder="2"/>
    </xf>
    <xf numFmtId="0" fontId="22" fillId="0" borderId="0" xfId="3" applyFont="1" applyAlignment="1">
      <alignment horizontal="center" vertical="center" readingOrder="2"/>
    </xf>
    <xf numFmtId="0" fontId="17" fillId="0" borderId="13" xfId="3" applyFont="1" applyBorder="1" applyAlignment="1">
      <alignment horizontal="center" readingOrder="2"/>
    </xf>
    <xf numFmtId="164" fontId="21" fillId="0" borderId="13" xfId="3" applyNumberFormat="1" applyFont="1" applyBorder="1" applyAlignment="1">
      <alignment horizontal="center" vertical="center" wrapText="1" readingOrder="2"/>
    </xf>
    <xf numFmtId="0" fontId="27" fillId="0" borderId="13" xfId="3" applyFont="1" applyBorder="1" applyAlignment="1">
      <alignment horizontal="center" readingOrder="2"/>
    </xf>
    <xf numFmtId="0" fontId="17" fillId="0" borderId="6" xfId="3" applyFont="1" applyBorder="1" applyAlignment="1">
      <alignment horizontal="center" readingOrder="2"/>
    </xf>
    <xf numFmtId="0" fontId="17" fillId="0" borderId="0" xfId="3" applyFont="1" applyAlignment="1">
      <alignment horizontal="center" readingOrder="2"/>
    </xf>
    <xf numFmtId="0" fontId="17" fillId="0" borderId="6" xfId="3" applyFont="1" applyBorder="1" applyAlignment="1">
      <alignment horizontal="center" vertical="center" readingOrder="2"/>
    </xf>
    <xf numFmtId="0" fontId="17" fillId="0" borderId="0" xfId="3" applyFont="1" applyAlignment="1">
      <alignment readingOrder="2"/>
    </xf>
    <xf numFmtId="0" fontId="26" fillId="0" borderId="6" xfId="3" applyFont="1" applyBorder="1" applyAlignment="1">
      <alignment horizontal="center" readingOrder="2"/>
    </xf>
    <xf numFmtId="0" fontId="51" fillId="6" borderId="6" xfId="3" applyFont="1" applyFill="1" applyBorder="1" applyAlignment="1">
      <alignment readingOrder="2"/>
    </xf>
    <xf numFmtId="0" fontId="51" fillId="0" borderId="6" xfId="3" applyFont="1" applyBorder="1" applyAlignment="1">
      <alignment readingOrder="2"/>
    </xf>
    <xf numFmtId="0" fontId="51" fillId="0" borderId="0" xfId="3" applyFont="1" applyAlignment="1">
      <alignment readingOrder="2"/>
    </xf>
    <xf numFmtId="0" fontId="21" fillId="27" borderId="0" xfId="3" applyFont="1" applyFill="1" applyAlignment="1">
      <alignment horizontal="left" indent="1" readingOrder="2"/>
    </xf>
    <xf numFmtId="0" fontId="17" fillId="6" borderId="0" xfId="3" applyFont="1" applyFill="1" applyAlignment="1">
      <alignment readingOrder="2"/>
    </xf>
    <xf numFmtId="0" fontId="17" fillId="6" borderId="0" xfId="3" applyFont="1" applyFill="1" applyAlignment="1">
      <alignment horizontal="left" indent="1" readingOrder="2"/>
    </xf>
    <xf numFmtId="0" fontId="22" fillId="0" borderId="0" xfId="3" applyFont="1" applyAlignment="1">
      <alignment readingOrder="2"/>
    </xf>
    <xf numFmtId="0" fontId="27" fillId="0" borderId="6" xfId="3" applyFont="1" applyBorder="1" applyAlignment="1">
      <alignment horizontal="center" readingOrder="2"/>
    </xf>
    <xf numFmtId="0" fontId="21" fillId="0" borderId="38" xfId="0" applyFont="1" applyBorder="1" applyAlignment="1">
      <alignment horizontal="left" vertical="center" wrapText="1" indent="1" readingOrder="2"/>
    </xf>
    <xf numFmtId="0" fontId="17" fillId="0" borderId="13" xfId="0" applyFont="1" applyBorder="1" applyAlignment="1">
      <alignment horizontal="left" vertical="center" wrapText="1" indent="1" readingOrder="2"/>
    </xf>
    <xf numFmtId="0" fontId="17" fillId="0" borderId="13" xfId="0" applyFont="1" applyBorder="1" applyAlignment="1">
      <alignment horizontal="left" vertical="center" wrapText="1" readingOrder="2"/>
    </xf>
    <xf numFmtId="0" fontId="17" fillId="0" borderId="6" xfId="0" applyFont="1" applyBorder="1" applyAlignment="1">
      <alignment horizontal="left" vertical="center" wrapText="1" readingOrder="2"/>
    </xf>
    <xf numFmtId="0" fontId="17" fillId="0" borderId="0" xfId="0" applyFont="1" applyAlignment="1">
      <alignment horizontal="left" vertical="center" wrapText="1" readingOrder="2"/>
    </xf>
    <xf numFmtId="0" fontId="6" fillId="0" borderId="6" xfId="0" applyFont="1" applyBorder="1" applyAlignment="1">
      <alignment horizontal="left" readingOrder="2"/>
    </xf>
    <xf numFmtId="0" fontId="17" fillId="0" borderId="13" xfId="3" applyFont="1" applyBorder="1" applyAlignment="1">
      <alignment horizontal="center" vertical="center" readingOrder="2"/>
    </xf>
    <xf numFmtId="164" fontId="21" fillId="0" borderId="13" xfId="0" applyNumberFormat="1" applyFont="1" applyBorder="1" applyAlignment="1">
      <alignment horizontal="center" vertical="center" wrapText="1" readingOrder="2"/>
    </xf>
    <xf numFmtId="164" fontId="21" fillId="0" borderId="6" xfId="0" applyNumberFormat="1" applyFont="1" applyBorder="1" applyAlignment="1">
      <alignment horizontal="center" vertical="center" wrapText="1" readingOrder="2"/>
    </xf>
    <xf numFmtId="0" fontId="68" fillId="22" borderId="11" xfId="0" applyFont="1" applyFill="1" applyBorder="1" applyAlignment="1">
      <alignment horizontal="left" vertical="top" wrapText="1" indent="1" readingOrder="2"/>
    </xf>
    <xf numFmtId="0" fontId="26" fillId="6" borderId="5" xfId="0" applyFont="1" applyFill="1" applyBorder="1" applyAlignment="1">
      <alignment horizontal="left" vertical="top" wrapText="1" readingOrder="2"/>
    </xf>
    <xf numFmtId="0" fontId="26" fillId="6" borderId="0" xfId="0" applyFont="1" applyFill="1" applyAlignment="1">
      <alignment horizontal="left" vertical="top" wrapText="1" readingOrder="2"/>
    </xf>
    <xf numFmtId="0" fontId="51" fillId="4" borderId="0" xfId="0" applyFont="1" applyFill="1" applyAlignment="1">
      <alignment horizontal="left" readingOrder="2"/>
    </xf>
    <xf numFmtId="0" fontId="8" fillId="9" borderId="15" xfId="0" applyFont="1" applyFill="1" applyBorder="1" applyAlignment="1">
      <alignment horizontal="center" vertical="center" wrapText="1" readingOrder="2"/>
    </xf>
    <xf numFmtId="0" fontId="8" fillId="9" borderId="5" xfId="0" applyFont="1" applyFill="1" applyBorder="1" applyAlignment="1">
      <alignment horizontal="center" vertical="center" wrapText="1" readingOrder="2"/>
    </xf>
    <xf numFmtId="0" fontId="8" fillId="11" borderId="15" xfId="0" applyFont="1" applyFill="1" applyBorder="1" applyAlignment="1">
      <alignment horizontal="center" vertical="center" wrapText="1" readingOrder="2"/>
    </xf>
    <xf numFmtId="0" fontId="9" fillId="11" borderId="15" xfId="0" applyFont="1" applyFill="1" applyBorder="1" applyAlignment="1">
      <alignment horizontal="center" vertical="center" wrapText="1" readingOrder="2"/>
    </xf>
    <xf numFmtId="0" fontId="8" fillId="7" borderId="15" xfId="0" applyFont="1" applyFill="1" applyBorder="1" applyAlignment="1">
      <alignment horizontal="center" vertical="center" wrapText="1" readingOrder="2"/>
    </xf>
    <xf numFmtId="0" fontId="11" fillId="7" borderId="5" xfId="0" applyFont="1" applyFill="1" applyBorder="1" applyAlignment="1">
      <alignment horizontal="center" vertical="center" wrapText="1" readingOrder="2"/>
    </xf>
    <xf numFmtId="0" fontId="11" fillId="7" borderId="15" xfId="0" applyFont="1" applyFill="1" applyBorder="1" applyAlignment="1">
      <alignment horizontal="center" vertical="center" wrapText="1" readingOrder="2"/>
    </xf>
    <xf numFmtId="0" fontId="10" fillId="13" borderId="15" xfId="0" applyFont="1" applyFill="1" applyBorder="1" applyAlignment="1">
      <alignment horizontal="center" vertical="center" wrapText="1" readingOrder="2"/>
    </xf>
    <xf numFmtId="0" fontId="8" fillId="8" borderId="15" xfId="0" applyFont="1" applyFill="1" applyBorder="1" applyAlignment="1">
      <alignment horizontal="center" vertical="center" wrapText="1" readingOrder="2"/>
    </xf>
    <xf numFmtId="0" fontId="12" fillId="8" borderId="5" xfId="0" applyFont="1" applyFill="1" applyBorder="1" applyAlignment="1">
      <alignment horizontal="center" vertical="center" wrapText="1" readingOrder="2"/>
    </xf>
    <xf numFmtId="0" fontId="9" fillId="6" borderId="8" xfId="0" applyFont="1" applyFill="1" applyBorder="1" applyAlignment="1">
      <alignment horizontal="left" vertical="top" wrapText="1" indent="1" readingOrder="2"/>
    </xf>
    <xf numFmtId="0" fontId="6" fillId="6" borderId="9" xfId="0" applyFont="1" applyFill="1" applyBorder="1" applyAlignment="1">
      <alignment horizontal="left" vertical="top" wrapText="1" indent="1" readingOrder="2"/>
    </xf>
    <xf numFmtId="0" fontId="6" fillId="6" borderId="10" xfId="0" applyFont="1" applyFill="1" applyBorder="1" applyAlignment="1">
      <alignment horizontal="left" vertical="top" wrapText="1" indent="1" readingOrder="2"/>
    </xf>
    <xf numFmtId="0" fontId="6" fillId="6" borderId="8" xfId="0" applyFont="1" applyFill="1" applyBorder="1" applyAlignment="1">
      <alignment horizontal="left" vertical="top" wrapText="1" indent="1" readingOrder="2"/>
    </xf>
    <xf numFmtId="0" fontId="51" fillId="25" borderId="0" xfId="0" applyFont="1" applyFill="1" applyAlignment="1">
      <alignment horizontal="left" vertical="center" wrapText="1" readingOrder="2"/>
    </xf>
    <xf numFmtId="0" fontId="51" fillId="25" borderId="0" xfId="0" applyFont="1" applyFill="1" applyAlignment="1">
      <alignment horizontal="left" vertical="center" readingOrder="2"/>
    </xf>
    <xf numFmtId="0" fontId="8" fillId="9" borderId="1" xfId="0" applyFont="1" applyFill="1" applyBorder="1" applyAlignment="1">
      <alignment horizontal="center" vertical="center" wrapText="1" readingOrder="2"/>
    </xf>
    <xf numFmtId="0" fontId="8" fillId="20" borderId="8" xfId="0" applyFont="1" applyFill="1" applyBorder="1" applyAlignment="1">
      <alignment horizontal="right" vertical="center" readingOrder="2"/>
    </xf>
    <xf numFmtId="0" fontId="8" fillId="20" borderId="9" xfId="0" applyFont="1" applyFill="1" applyBorder="1" applyAlignment="1">
      <alignment horizontal="right" vertical="center" readingOrder="2"/>
    </xf>
    <xf numFmtId="0" fontId="8" fillId="20" borderId="47" xfId="0" applyFont="1" applyFill="1" applyBorder="1" applyAlignment="1">
      <alignment horizontal="right" vertical="center" readingOrder="2"/>
    </xf>
    <xf numFmtId="0" fontId="8" fillId="11" borderId="1" xfId="0" applyFont="1" applyFill="1" applyBorder="1" applyAlignment="1">
      <alignment horizontal="center" vertical="center" wrapText="1" readingOrder="2"/>
    </xf>
    <xf numFmtId="0" fontId="0" fillId="0" borderId="5" xfId="0" applyBorder="1" applyAlignment="1">
      <alignment horizontal="center" readingOrder="2"/>
    </xf>
    <xf numFmtId="0" fontId="0" fillId="0" borderId="37" xfId="0" applyBorder="1" applyAlignment="1">
      <alignment horizontal="center" readingOrder="2"/>
    </xf>
    <xf numFmtId="0" fontId="0" fillId="0" borderId="0" xfId="0" applyAlignment="1">
      <alignment horizontal="center" readingOrder="2"/>
    </xf>
    <xf numFmtId="0" fontId="0" fillId="0" borderId="39" xfId="0" applyBorder="1" applyAlignment="1">
      <alignment horizontal="center" readingOrder="2"/>
    </xf>
    <xf numFmtId="4" fontId="28" fillId="24" borderId="38" xfId="0" applyNumberFormat="1" applyFont="1" applyFill="1" applyBorder="1" applyAlignment="1">
      <alignment horizontal="center" vertical="center" wrapText="1" readingOrder="2"/>
    </xf>
    <xf numFmtId="4" fontId="28" fillId="24" borderId="0" xfId="0" applyNumberFormat="1" applyFont="1" applyFill="1" applyAlignment="1">
      <alignment horizontal="center" vertical="center" readingOrder="2"/>
    </xf>
    <xf numFmtId="4" fontId="28" fillId="24" borderId="39" xfId="0" applyNumberFormat="1" applyFont="1" applyFill="1" applyBorder="1" applyAlignment="1">
      <alignment horizontal="center" vertical="center" readingOrder="2"/>
    </xf>
    <xf numFmtId="0" fontId="28" fillId="24" borderId="40" xfId="0" applyFont="1" applyFill="1" applyBorder="1" applyAlignment="1">
      <alignment horizontal="center" vertical="center" readingOrder="2"/>
    </xf>
    <xf numFmtId="0" fontId="28" fillId="24" borderId="7" xfId="0" applyFont="1" applyFill="1" applyBorder="1" applyAlignment="1">
      <alignment horizontal="center" vertical="center" readingOrder="2"/>
    </xf>
    <xf numFmtId="0" fontId="26" fillId="6" borderId="13" xfId="0" applyFont="1" applyFill="1" applyBorder="1" applyAlignment="1">
      <alignment horizontal="left" vertical="center" wrapText="1" readingOrder="2"/>
    </xf>
    <xf numFmtId="0" fontId="26" fillId="6" borderId="13" xfId="0" applyFont="1" applyFill="1" applyBorder="1" applyAlignment="1">
      <alignment horizontal="left" vertical="center" readingOrder="2"/>
    </xf>
    <xf numFmtId="0" fontId="56" fillId="22" borderId="6" xfId="0" applyFont="1" applyFill="1" applyBorder="1" applyAlignment="1">
      <alignment horizontal="left" vertical="center" wrapText="1" indent="1" readingOrder="2"/>
    </xf>
    <xf numFmtId="0" fontId="10" fillId="22" borderId="38" xfId="0" applyFont="1" applyFill="1" applyBorder="1" applyAlignment="1">
      <alignment horizontal="left" vertical="center" wrapText="1" readingOrder="2"/>
    </xf>
    <xf numFmtId="0" fontId="8" fillId="22" borderId="0" xfId="0" applyFont="1" applyFill="1" applyAlignment="1">
      <alignment horizontal="left" vertical="center" wrapText="1" readingOrder="2"/>
    </xf>
  </cellXfs>
  <cellStyles count="4">
    <cellStyle name="Good" xfId="1" builtinId="26"/>
    <cellStyle name="Normal" xfId="0" builtinId="0"/>
    <cellStyle name="Normal 2" xfId="3" xr:uid="{1E76A4F7-B10A-E749-B70A-D2E5CC902489}"/>
    <cellStyle name="Percent" xfId="2" builtinId="5"/>
  </cellStyles>
  <dxfs count="40">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color rgb="FF2FBB4D"/>
      </font>
      <fill>
        <patternFill>
          <fgColor auto="1"/>
          <bgColor rgb="FFF8FEF3"/>
        </patternFill>
      </fill>
    </dxf>
    <dxf>
      <font>
        <color rgb="FFED5446"/>
      </font>
      <fill>
        <patternFill>
          <fgColor auto="1"/>
          <bgColor rgb="FFF5E7E9"/>
        </patternFill>
      </fill>
    </dxf>
    <dxf>
      <font>
        <color rgb="FFF89736"/>
      </font>
      <fill>
        <patternFill>
          <fgColor auto="1"/>
          <bgColor rgb="FFFFDEAF"/>
        </patternFill>
      </fill>
    </dxf>
    <dxf>
      <font>
        <color rgb="FF4C4C4F"/>
      </font>
      <fill>
        <patternFill>
          <fgColor auto="1"/>
          <bgColor theme="2" tint="-0.14996795556505021"/>
        </patternFill>
      </fill>
    </dxf>
    <dxf>
      <font>
        <color rgb="FF4C4C4F"/>
      </font>
      <fill>
        <patternFill>
          <fgColor auto="1"/>
          <bgColor theme="2" tint="-0.14996795556505021"/>
        </patternFill>
      </fill>
    </dxf>
    <dxf>
      <font>
        <color rgb="FF2FBB4D"/>
      </font>
      <fill>
        <patternFill>
          <fgColor auto="1"/>
          <bgColor rgb="FFF8FEF3"/>
        </patternFill>
      </fill>
    </dxf>
    <dxf>
      <font>
        <color rgb="FFED5446"/>
      </font>
      <fill>
        <patternFill>
          <fgColor auto="1"/>
          <bgColor rgb="FFF5E7E9"/>
        </patternFill>
      </fill>
    </dxf>
    <dxf>
      <font>
        <color rgb="FFF89736"/>
      </font>
      <fill>
        <patternFill>
          <fgColor auto="1"/>
          <bgColor rgb="FFFFDEAF"/>
        </patternFill>
      </fill>
    </dxf>
    <dxf>
      <font>
        <color rgb="FF4C4C4F"/>
      </font>
      <fill>
        <patternFill>
          <fgColor auto="1"/>
          <bgColor theme="2" tint="-0.14996795556505021"/>
        </patternFill>
      </fill>
    </dxf>
    <dxf>
      <font>
        <color rgb="FF4C4C4F"/>
      </font>
      <fill>
        <patternFill>
          <fgColor auto="1"/>
          <bgColor theme="2" tint="-0.14996795556505021"/>
        </patternFill>
      </fill>
    </dxf>
    <dxf>
      <fill>
        <patternFill patternType="solid">
          <fgColor rgb="FFF4C7C3"/>
          <bgColor rgb="FFF4C7C3"/>
        </patternFill>
      </fill>
    </dxf>
    <dxf>
      <fill>
        <patternFill patternType="solid">
          <fgColor theme="7" tint="0.79998168889431442"/>
          <bgColor theme="7" tint="0.79998168889431442"/>
        </patternFill>
      </fill>
    </dxf>
    <dxf>
      <font>
        <color rgb="FFF89736"/>
      </font>
      <fill>
        <patternFill>
          <bgColor rgb="FFFFDEAF"/>
        </patternFill>
      </fill>
    </dxf>
    <dxf>
      <font>
        <color theme="1" tint="0.499984740745262"/>
      </font>
      <fill>
        <patternFill>
          <bgColor theme="0" tint="-4.9989318521683403E-2"/>
        </patternFill>
      </fill>
    </dxf>
    <dxf>
      <font>
        <color rgb="FFF89736"/>
      </font>
      <fill>
        <patternFill>
          <bgColor rgb="FFFFDEAF"/>
        </patternFill>
      </fill>
    </dxf>
    <dxf>
      <fill>
        <patternFill patternType="solid">
          <fgColor rgb="FFF4C7C3"/>
          <bgColor rgb="FFF4C7C3"/>
        </patternFill>
      </fill>
    </dxf>
    <dxf>
      <fill>
        <patternFill patternType="solid">
          <fgColor theme="7" tint="0.79998168889431442"/>
          <bgColor theme="7" tint="0.79998168889431442"/>
        </patternFill>
      </fill>
    </dxf>
    <dxf>
      <font>
        <color rgb="FFF89736"/>
      </font>
      <fill>
        <patternFill>
          <bgColor rgb="FFFFDEAF"/>
        </patternFill>
      </fill>
    </dxf>
    <dxf>
      <font>
        <color rgb="FFF89736"/>
      </font>
      <fill>
        <patternFill>
          <bgColor rgb="FFFFDEAF"/>
        </patternFill>
      </fill>
    </dxf>
    <dxf>
      <font>
        <color rgb="FFF89736"/>
      </font>
      <fill>
        <patternFill>
          <bgColor rgb="FFFFDEAF"/>
        </patternFill>
      </fill>
    </dxf>
    <dxf>
      <font>
        <color rgb="FFF89736"/>
      </font>
      <fill>
        <patternFill>
          <bgColor rgb="FFFCF6EA"/>
        </patternFill>
      </fill>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right style="thin">
          <color theme="0" tint="-0.249977111117893"/>
        </right>
        <top style="thin">
          <color theme="0" tint="-0.249977111117893"/>
        </top>
        <bottom style="thin">
          <color theme="0" tint="-0.249977111117893"/>
        </bottom>
      </border>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dxf>
    <dxf>
      <border>
        <bottom style="thin">
          <color theme="0" tint="-0.249977111117893"/>
        </bottom>
      </border>
    </dxf>
    <dxf>
      <font>
        <strike val="0"/>
        <outline val="0"/>
        <shadow val="0"/>
        <u val="none"/>
        <vertAlign val="baseline"/>
        <color theme="0"/>
        <name val="Arial"/>
        <scheme val="none"/>
      </font>
      <fill>
        <patternFill patternType="solid">
          <fgColor indexed="64"/>
          <bgColor rgb="FF2FBB4D"/>
        </patternFill>
      </fill>
      <alignment horizontal="left" vertical="center" textRotation="0" wrapText="0" indent="0" justifyLastLine="0" shrinkToFit="0" readingOrder="0"/>
      <border diagonalUp="0" diagonalDown="0" outline="0">
        <left style="thin">
          <color theme="0" tint="-0.249977111117893"/>
        </left>
        <right style="thin">
          <color theme="0" tint="-0.249977111117893"/>
        </right>
        <top/>
        <bottom/>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s>
  <tableStyles count="0" defaultTableStyle="TableStyleMedium2" defaultPivotStyle="PivotStyleLight16"/>
  <colors>
    <mruColors>
      <color rgb="FF2FBB4D"/>
      <color rgb="FF3C9D45"/>
      <color rgb="FFF8FEF3"/>
      <color rgb="FFFCF6EA"/>
      <color rgb="FFF5E7E9"/>
      <color rgb="FFF89736"/>
      <color rgb="FFED5446"/>
      <color rgb="FFEDEDED"/>
      <color rgb="FFFFDEAF"/>
      <color rgb="FF4C4C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1-70BE-4460-8FF9-7CED9150803E}"/>
              </c:ext>
            </c:extLst>
          </c:dPt>
          <c:dPt>
            <c:idx val="1"/>
            <c:invertIfNegative val="0"/>
            <c:bubble3D val="0"/>
            <c:spPr>
              <a:solidFill>
                <a:srgbClr val="F89736"/>
              </a:solidFill>
              <a:ln>
                <a:noFill/>
              </a:ln>
              <a:effectLst/>
            </c:spPr>
            <c:extLst>
              <c:ext xmlns:c16="http://schemas.microsoft.com/office/drawing/2014/chart" uri="{C3380CC4-5D6E-409C-BE32-E72D297353CC}">
                <c16:uniqueId val="{00000003-70BE-4460-8FF9-7CED9150803E}"/>
              </c:ext>
            </c:extLst>
          </c:dPt>
          <c:dPt>
            <c:idx val="2"/>
            <c:invertIfNegative val="0"/>
            <c:bubble3D val="0"/>
            <c:spPr>
              <a:solidFill>
                <a:srgbClr val="2FBB4D"/>
              </a:solidFill>
              <a:ln>
                <a:noFill/>
              </a:ln>
              <a:effectLst/>
            </c:spPr>
            <c:extLst>
              <c:ext xmlns:c16="http://schemas.microsoft.com/office/drawing/2014/chart" uri="{C3380CC4-5D6E-409C-BE32-E72D297353CC}">
                <c16:uniqueId val="{00000005-70BE-4460-8FF9-7CED9150803E}"/>
              </c:ext>
            </c:extLst>
          </c:dPt>
          <c:dPt>
            <c:idx val="3"/>
            <c:invertIfNegative val="0"/>
            <c:bubble3D val="0"/>
            <c:spPr>
              <a:solidFill>
                <a:srgbClr val="4C4C4F"/>
              </a:solidFill>
              <a:ln>
                <a:noFill/>
              </a:ln>
              <a:effectLst/>
            </c:spPr>
            <c:extLst>
              <c:ext xmlns:c16="http://schemas.microsoft.com/office/drawing/2014/chart" uri="{C3380CC4-5D6E-409C-BE32-E72D297353CC}">
                <c16:uniqueId val="{00000007-70BE-4460-8FF9-7CED9150803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 تقييم نتائج 7-1-7'!$C$38:$F$38</c:f>
              <c:strCache>
                <c:ptCount val="4"/>
                <c:pt idx="0">
                  <c:v>الرصد</c:v>
                </c:pt>
                <c:pt idx="1">
                  <c:v>الإبلاغ</c:v>
                </c:pt>
                <c:pt idx="2">
                  <c:v>الاستجابة </c:v>
                </c:pt>
                <c:pt idx="3">
                  <c:v>الغاية 7-1-7</c:v>
                </c:pt>
              </c:strCache>
            </c:strRef>
          </c:cat>
          <c:val>
            <c:numRef>
              <c:f>'2. تقييم نتائج 7-1-7'!$C$40:$F$40</c:f>
              <c:numCache>
                <c:formatCode>0%</c:formatCode>
                <c:ptCount val="4"/>
                <c:pt idx="0">
                  <c:v>0.13333333333333333</c:v>
                </c:pt>
                <c:pt idx="1">
                  <c:v>6.6666666666666666E-2</c:v>
                </c:pt>
                <c:pt idx="2">
                  <c:v>6.6666666666666666E-2</c:v>
                </c:pt>
                <c:pt idx="3">
                  <c:v>0</c:v>
                </c:pt>
              </c:numCache>
            </c:numRef>
          </c:val>
          <c:extLst>
            <c:ext xmlns:c16="http://schemas.microsoft.com/office/drawing/2014/chart" uri="{C3380CC4-5D6E-409C-BE32-E72D297353CC}">
              <c16:uniqueId val="{00000008-70BE-4460-8FF9-7CED9150803E}"/>
            </c:ext>
          </c:extLst>
        </c:ser>
        <c:dLbls>
          <c:showLegendKey val="0"/>
          <c:showVal val="0"/>
          <c:showCatName val="0"/>
          <c:showSerName val="0"/>
          <c:showPercent val="0"/>
          <c:showBubbleSize val="0"/>
        </c:dLbls>
        <c:gapWidth val="219"/>
        <c:overlap val="-27"/>
        <c:axId val="1344184896"/>
        <c:axId val="1853228080"/>
      </c:barChart>
      <c:catAx>
        <c:axId val="134418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853228080"/>
        <c:crosses val="autoZero"/>
        <c:auto val="1"/>
        <c:lblAlgn val="ctr"/>
        <c:lblOffset val="100"/>
        <c:noMultiLvlLbl val="0"/>
      </c:catAx>
      <c:valAx>
        <c:axId val="1853228080"/>
        <c:scaling>
          <c:orientation val="minMax"/>
          <c:max val="1"/>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418489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84667</xdr:colOff>
      <xdr:row>35</xdr:row>
      <xdr:rowOff>28222</xdr:rowOff>
    </xdr:from>
    <xdr:to>
      <xdr:col>9</xdr:col>
      <xdr:colOff>1425222</xdr:colOff>
      <xdr:row>40</xdr:row>
      <xdr:rowOff>56445</xdr:rowOff>
    </xdr:to>
    <xdr:graphicFrame macro="">
      <xdr:nvGraphicFramePr>
        <xdr:cNvPr id="3" name="Chart 2">
          <a:extLst>
            <a:ext uri="{FF2B5EF4-FFF2-40B4-BE49-F238E27FC236}">
              <a16:creationId xmlns:a16="http://schemas.microsoft.com/office/drawing/2014/main" id="{FC8EC60C-EC6F-4D8B-9657-09B59E19C2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Michele Benages" refreshedDate="46057.71623125" missingItemsLimit="0" createdVersion="8" refreshedVersion="8" minRefreshableVersion="3" recordCount="19" xr:uid="{4964B568-8519-274D-8E3A-D77C84352B50}">
  <cacheSource type="worksheet">
    <worksheetSource name="Table1"/>
  </cacheSource>
  <cacheFields count="6">
    <cacheField name="العوائق_x000a_نقل العوائق الفردية من صفحة &quot;إدخال بيانات التوقيت&quot;._x000a_قم بتعيين فئات العوائق في الخانة (د) أو استخدم هذه القائمة لدعم التحليل الموضوعي للعوائق المتكررة." numFmtId="0">
      <sharedItems containsBlank="1"/>
    </cacheField>
    <cacheField name="الرمز التعريفي للحدث" numFmtId="0">
      <sharedItems containsString="0" containsBlank="1" containsNumber="1" containsInteger="1" minValue="1" maxValue="3"/>
    </cacheField>
    <cacheField name="المرحلة_x000a_تحديد مرحلة غاية 7-1-7" numFmtId="0">
      <sharedItems containsBlank="1"/>
    </cacheField>
    <cacheField name="فئة العوائق_x000a_تحديد الفئة" numFmtId="0">
      <sharedItems containsBlank="1"/>
    </cacheField>
    <cacheField name="المجال الفني_x000a_تحديد المجال الفني _x000a_للتقييم الخارجي المشترك (JEE) " numFmtId="0">
      <sharedItems/>
    </cacheField>
    <cacheField name="مؤشر JEE_x000a_تحديد مؤشر JEE (اختياري)"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
  <r>
    <s v="خدمة النقل البريدي للعينات المخبرية غير موثوقة وقد ارتكبت أخطاء مؤخرًا."/>
    <n v="1"/>
    <s v="الاستجابة"/>
    <s v="عدم توفّر بيانات المراقبة المكتملة أو في الوقت المناسب"/>
    <s v=" "/>
    <s v=" "/>
  </r>
  <r>
    <s v="الإمدادات الخاصة بالوقاية من العدوى ومكافحتها غير متوفرة على الفور في المرافق؛ وكان من الضروري الحصول عليها من المستوى الوطني."/>
    <n v="1"/>
    <s v="الاستجابة"/>
    <s v="التوفر المحدود للعلاجات أو التدابير المضادة أو معدات الحماية الشخصية "/>
    <s v=" "/>
    <s v=" "/>
  </r>
  <r>
    <s v="أدى نقص عدد الموظفين في المرفق الصحي إلى تأخير إضافي"/>
    <n v="2"/>
    <s v="الرصد"/>
    <s v="القدرة المحدودة على إدارة الحالات السريرية  "/>
    <s v=" "/>
    <s v=" "/>
  </r>
  <r>
    <s v="كان هناك نقص في الوعي بالبروتوكول الخاص بالإبلاغ الفوري عن الأمراض ذات الأولوية."/>
    <n v="2"/>
    <s v="الإبلاغ"/>
    <s v="عدم اتباع إجراءات الإبلاغ عن الحدث"/>
    <s v=" "/>
    <s v=" "/>
  </r>
  <r>
    <s v="تأخر فريق الاستجابة السريعة بسبب العديد من حالات التفشي المستمرة التي كانت فرق الاستجابة السريعة في الولاية تستجيب لها. "/>
    <n v="2"/>
    <s v="الرصد"/>
    <s v="الثغرات في الموارد البشرية للصحة العامة "/>
    <s v=" "/>
    <s v=" "/>
  </r>
  <r>
    <s v="كان لدى المرفق الصحي المحلي وعي سريري منخفض ولم يشك بوجود الدفتيريا."/>
    <n v="3"/>
    <s v="الرصد"/>
    <s v=" ضعف الوعي أو الاشتباه السريري من قبل العاملين في المجال الصحي "/>
    <s v=" "/>
    <s v=" "/>
  </r>
  <r>
    <s v="حدث تأخير في السعي للحصول على الرعاية بسبب فقدان الثقة في المرافق المحلية بعد قصة إذاعية حديثة. "/>
    <n v="3"/>
    <s v="الرصد"/>
    <s v="النقص في المعرفة أو ثقة المجتمع "/>
    <s v=" "/>
    <s v=" "/>
  </r>
  <r>
    <s v="عدم وجود بروتوكول إخطار فعال في حالة غياب الموظفة المسؤولة بسبب المرض"/>
    <n v="3"/>
    <s v="الإبلاغ"/>
    <s v="ضعف الإجراءات المتبعة للإبلاغ عن الحدث "/>
    <s v=" "/>
    <s v=" "/>
  </r>
  <r>
    <s v="لم يتمكن الموظفون المثقلون بالأعباء من تلقي الإخطارات عندما كانت الموظفة المسؤولة عن الإبلاغ غائبة."/>
    <n v="3"/>
    <s v="الإبلاغ"/>
    <m/>
    <s v=" "/>
    <s v=" "/>
  </r>
  <r>
    <m/>
    <m/>
    <m/>
    <m/>
    <s v=" "/>
    <s v=" "/>
  </r>
  <r>
    <m/>
    <m/>
    <m/>
    <m/>
    <s v=" "/>
    <s v=" "/>
  </r>
  <r>
    <m/>
    <m/>
    <m/>
    <m/>
    <s v=" "/>
    <s v=" "/>
  </r>
  <r>
    <m/>
    <m/>
    <m/>
    <m/>
    <s v=" "/>
    <s v=" "/>
  </r>
  <r>
    <m/>
    <m/>
    <m/>
    <m/>
    <s v=" "/>
    <s v=" "/>
  </r>
  <r>
    <m/>
    <m/>
    <m/>
    <m/>
    <s v=" "/>
    <s v=" "/>
  </r>
  <r>
    <m/>
    <m/>
    <m/>
    <m/>
    <s v=" "/>
    <s v=" "/>
  </r>
  <r>
    <m/>
    <m/>
    <m/>
    <m/>
    <s v=" "/>
    <s v=" "/>
  </r>
  <r>
    <m/>
    <m/>
    <m/>
    <m/>
    <s v=" "/>
    <s v=" "/>
  </r>
  <r>
    <m/>
    <m/>
    <m/>
    <m/>
    <s v=" "/>
    <s v="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B87569-6955-A34B-A96B-90A5377DB975}" name="PivotTable1" cacheId="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Bottleneck categories">
  <location ref="A24:C41" firstHeaderRow="1" firstDataRow="1" firstDataCol="0"/>
  <pivotFields count="6">
    <pivotField showAll="0"/>
    <pivotField showAll="0"/>
    <pivotField showAll="0"/>
    <pivotField showAll="0"/>
    <pivotField showAll="0"/>
    <pivotField showAll="0"/>
  </pivotFields>
  <formats count="4">
    <format dxfId="39">
      <pivotArea type="all" dataOnly="0" outline="0" fieldPosition="0"/>
    </format>
    <format dxfId="38">
      <pivotArea outline="0" collapsedLevelsAreSubtotals="1" fieldPosition="0"/>
    </format>
    <format dxfId="37">
      <pivotArea dataOnly="0" labelOnly="1" grandRow="1" outline="0" fieldPosition="0"/>
    </format>
    <format dxfId="36">
      <pivotArea dataOnly="0" labelOnly="1" outline="0" axis="axisValues"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7108F2-6112-CC4F-8C51-A214854892D8}" name="Table1" displayName="Table1" ref="A1:F20" totalsRowShown="0" headerRowDxfId="35" dataDxfId="33" headerRowBorderDxfId="34" tableBorderDxfId="32" totalsRowBorderDxfId="31">
  <autoFilter ref="A1:F20" xr:uid="{B67108F2-6112-CC4F-8C51-A214854892D8}"/>
  <tableColumns count="6">
    <tableColumn id="1" xr3:uid="{8FA15F15-83D8-0C43-917B-40064CC94C42}" name="العوائق_x000a_نقل العوائق الفردية من صفحة &quot;إدخال بيانات التوقيت&quot;._x000a_قم بتعيين فئات العوائق في الخانة (د) أو استخدم هذه القائمة لدعم التحليل الموضوعي للعوائق المتكررة." dataDxfId="30"/>
    <tableColumn id="2" xr3:uid="{C5A8EA24-9B3C-714A-9A91-0E5CCC9B78F7}" name="الرمز التعريفي للحدث" dataDxfId="29"/>
    <tableColumn id="3" xr3:uid="{2F9936AC-E2C5-A842-A55B-9230FE87092A}" name="المرحلة_x000a_تحديد مرحلة غاية 7-1-7" dataDxfId="28"/>
    <tableColumn id="4" xr3:uid="{64E680D1-86F1-E848-8720-99FABE2A3310}" name="فئة العوائق_x000a_تحديد الفئة" dataDxfId="27"/>
    <tableColumn id="5" xr3:uid="{0B8B49D0-10DD-9F4D-B5F5-F91709D1A6B8}" name="المجال الفني_x000a_تحديد المجال الفني _x000a_للتقييم الخارجي المشترك (JEE) " dataDxfId="26"/>
    <tableColumn id="6" xr3:uid="{0C76FF79-04E5-F84E-A535-F3F051E08D09}" name="مؤشر JEE_x000a_تحديد مؤشر JEE (اختياري)" dataDxfId="25"/>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outlinePr summaryBelow="0" summaryRight="0"/>
  </sheetPr>
  <dimension ref="A1:AJ23"/>
  <sheetViews>
    <sheetView rightToLeft="1" topLeftCell="H3" zoomScaleNormal="100" workbookViewId="0">
      <selection activeCell="C15" sqref="C15"/>
    </sheetView>
  </sheetViews>
  <sheetFormatPr defaultColWidth="14.44140625" defaultRowHeight="15.75" customHeight="1"/>
  <cols>
    <col min="1" max="1" width="2.88671875" bestFit="1" customWidth="1"/>
    <col min="2" max="2" width="19.33203125" bestFit="1" customWidth="1"/>
    <col min="3" max="3" width="22.109375" hidden="1" customWidth="1"/>
    <col min="4" max="4" width="22.109375" bestFit="1" customWidth="1"/>
    <col min="5" max="6" width="20.109375" bestFit="1" customWidth="1"/>
    <col min="7" max="7" width="21.109375" customWidth="1"/>
    <col min="8" max="8" width="21.6640625" bestFit="1" customWidth="1"/>
    <col min="9" max="9" width="20.109375" customWidth="1"/>
    <col min="10" max="10" width="21.6640625" customWidth="1"/>
    <col min="11" max="12" width="9.109375" bestFit="1" customWidth="1"/>
    <col min="13" max="13" width="9.33203125" customWidth="1"/>
    <col min="14" max="14" width="25.109375" bestFit="1" customWidth="1"/>
    <col min="15" max="15" width="22" customWidth="1"/>
    <col min="16" max="16" width="27.33203125" bestFit="1" customWidth="1"/>
    <col min="17" max="17" width="9.109375" customWidth="1"/>
    <col min="18" max="18" width="9.109375" bestFit="1" customWidth="1"/>
    <col min="19" max="19" width="10" customWidth="1"/>
    <col min="20" max="20" width="24.44140625" bestFit="1" customWidth="1"/>
    <col min="21" max="27" width="26.44140625" bestFit="1" customWidth="1"/>
    <col min="28" max="28" width="26.6640625" customWidth="1"/>
    <col min="29" max="29" width="27.33203125" bestFit="1" customWidth="1"/>
    <col min="30" max="31" width="9.109375" bestFit="1" customWidth="1"/>
    <col min="32" max="32" width="9.33203125" customWidth="1"/>
    <col min="33" max="33" width="26.33203125" bestFit="1" customWidth="1"/>
    <col min="34" max="34" width="24.6640625" customWidth="1"/>
    <col min="35" max="35" width="24.44140625" customWidth="1"/>
    <col min="36" max="36" width="26.33203125" customWidth="1"/>
  </cols>
  <sheetData>
    <row r="1" spans="1:36" ht="24" customHeight="1">
      <c r="A1" s="12"/>
      <c r="B1" s="215" t="s">
        <v>117</v>
      </c>
      <c r="C1" s="215"/>
      <c r="D1" s="216"/>
      <c r="E1" s="216"/>
      <c r="F1" s="216"/>
      <c r="G1" s="220" t="s">
        <v>118</v>
      </c>
      <c r="H1" s="220"/>
      <c r="I1" s="217" t="s">
        <v>119</v>
      </c>
      <c r="J1" s="218"/>
      <c r="K1" s="218"/>
      <c r="L1" s="218"/>
      <c r="M1" s="218"/>
      <c r="N1" s="219"/>
      <c r="O1" s="221" t="s">
        <v>120</v>
      </c>
      <c r="P1" s="222"/>
      <c r="Q1" s="222"/>
      <c r="R1" s="222"/>
      <c r="S1" s="222"/>
      <c r="T1" s="222"/>
      <c r="U1" s="213" t="s">
        <v>121</v>
      </c>
      <c r="V1" s="214"/>
      <c r="W1" s="214"/>
      <c r="X1" s="214"/>
      <c r="Y1" s="214"/>
      <c r="Z1" s="214"/>
      <c r="AA1" s="213"/>
      <c r="AB1" s="213"/>
      <c r="AC1" s="214"/>
      <c r="AD1" s="214"/>
      <c r="AE1" s="214"/>
      <c r="AF1" s="214"/>
      <c r="AG1" s="214"/>
      <c r="AH1" s="13" t="s">
        <v>122</v>
      </c>
      <c r="AI1" s="14" t="s">
        <v>123</v>
      </c>
    </row>
    <row r="2" spans="1:36" s="3" customFormat="1" ht="90.9" customHeight="1">
      <c r="A2" s="47"/>
      <c r="B2" s="209" t="s">
        <v>124</v>
      </c>
      <c r="C2" s="160" t="s">
        <v>125</v>
      </c>
      <c r="D2" s="160" t="s">
        <v>126</v>
      </c>
      <c r="E2" s="160" t="s">
        <v>127</v>
      </c>
      <c r="F2" s="161" t="s">
        <v>128</v>
      </c>
      <c r="G2" s="162" t="s">
        <v>129</v>
      </c>
      <c r="H2" s="163" t="s">
        <v>130</v>
      </c>
      <c r="I2" s="15" t="s">
        <v>131</v>
      </c>
      <c r="J2" s="44" t="s">
        <v>132</v>
      </c>
      <c r="K2" s="223" t="s">
        <v>133</v>
      </c>
      <c r="L2" s="224"/>
      <c r="M2" s="225"/>
      <c r="N2" s="43" t="s">
        <v>134</v>
      </c>
      <c r="O2" s="46" t="s">
        <v>135</v>
      </c>
      <c r="P2" s="44" t="s">
        <v>132</v>
      </c>
      <c r="Q2" s="226" t="s">
        <v>136</v>
      </c>
      <c r="R2" s="224"/>
      <c r="S2" s="225"/>
      <c r="T2" s="44" t="s">
        <v>137</v>
      </c>
      <c r="U2" s="155" t="s">
        <v>138</v>
      </c>
      <c r="V2" s="174" t="s">
        <v>139</v>
      </c>
      <c r="W2" s="44" t="s">
        <v>140</v>
      </c>
      <c r="X2" s="44" t="s">
        <v>141</v>
      </c>
      <c r="Y2" s="44" t="s">
        <v>142</v>
      </c>
      <c r="Z2" s="44" t="s">
        <v>143</v>
      </c>
      <c r="AA2" s="45" t="s">
        <v>144</v>
      </c>
      <c r="AB2" s="42" t="s">
        <v>145</v>
      </c>
      <c r="AC2" s="169" t="s">
        <v>146</v>
      </c>
      <c r="AD2" s="226" t="s">
        <v>136</v>
      </c>
      <c r="AE2" s="224"/>
      <c r="AF2" s="225"/>
      <c r="AG2" s="58" t="s">
        <v>147</v>
      </c>
      <c r="AH2" s="52" t="s">
        <v>148</v>
      </c>
      <c r="AI2" s="175" t="s">
        <v>149</v>
      </c>
    </row>
    <row r="3" spans="1:36" s="4" customFormat="1" ht="27.9" customHeight="1" thickBot="1">
      <c r="A3" s="48" t="s">
        <v>150</v>
      </c>
      <c r="B3" s="146" t="s">
        <v>151</v>
      </c>
      <c r="C3" s="146" t="s">
        <v>152</v>
      </c>
      <c r="D3" s="146" t="s">
        <v>153</v>
      </c>
      <c r="E3" s="146" t="s">
        <v>154</v>
      </c>
      <c r="F3" s="147" t="s">
        <v>154</v>
      </c>
      <c r="G3" s="148" t="s">
        <v>155</v>
      </c>
      <c r="H3" s="146" t="s">
        <v>156</v>
      </c>
      <c r="I3" s="50" t="s">
        <v>155</v>
      </c>
      <c r="J3" s="51" t="s">
        <v>156</v>
      </c>
      <c r="K3" s="51" t="s">
        <v>157</v>
      </c>
      <c r="L3" s="49" t="s">
        <v>158</v>
      </c>
      <c r="M3" s="49" t="s">
        <v>159</v>
      </c>
      <c r="N3" s="57" t="s">
        <v>156</v>
      </c>
      <c r="O3" s="50" t="s">
        <v>155</v>
      </c>
      <c r="P3" s="51" t="s">
        <v>156</v>
      </c>
      <c r="Q3" s="51" t="s">
        <v>157</v>
      </c>
      <c r="R3" s="49" t="s">
        <v>158</v>
      </c>
      <c r="S3" s="49" t="s">
        <v>159</v>
      </c>
      <c r="T3" s="57" t="s">
        <v>156</v>
      </c>
      <c r="U3" s="50" t="s">
        <v>160</v>
      </c>
      <c r="V3" s="51" t="s">
        <v>160</v>
      </c>
      <c r="W3" s="51" t="s">
        <v>160</v>
      </c>
      <c r="X3" s="51" t="s">
        <v>160</v>
      </c>
      <c r="Y3" s="51" t="s">
        <v>160</v>
      </c>
      <c r="Z3" s="51" t="s">
        <v>160</v>
      </c>
      <c r="AA3" s="49" t="s">
        <v>160</v>
      </c>
      <c r="AB3" s="50" t="s">
        <v>161</v>
      </c>
      <c r="AC3" s="51" t="s">
        <v>156</v>
      </c>
      <c r="AD3" s="51" t="s">
        <v>157</v>
      </c>
      <c r="AE3" s="49" t="s">
        <v>158</v>
      </c>
      <c r="AF3" s="49" t="s">
        <v>159</v>
      </c>
      <c r="AG3" s="57" t="s">
        <v>156</v>
      </c>
      <c r="AH3" s="49" t="s">
        <v>162</v>
      </c>
      <c r="AI3" s="49" t="s">
        <v>156</v>
      </c>
    </row>
    <row r="4" spans="1:36" ht="142.80000000000001">
      <c r="A4" s="11">
        <v>1</v>
      </c>
      <c r="B4" s="59" t="s">
        <v>163</v>
      </c>
      <c r="C4" s="59"/>
      <c r="D4" s="60" t="s">
        <v>164</v>
      </c>
      <c r="E4" s="60" t="s">
        <v>165</v>
      </c>
      <c r="F4" s="60" t="s">
        <v>166</v>
      </c>
      <c r="G4" s="61">
        <v>45124</v>
      </c>
      <c r="H4" s="60" t="s">
        <v>167</v>
      </c>
      <c r="I4" s="61">
        <v>45095</v>
      </c>
      <c r="J4" s="60" t="s">
        <v>168</v>
      </c>
      <c r="K4" s="60" t="s">
        <v>169</v>
      </c>
      <c r="L4" s="60"/>
      <c r="M4" s="60"/>
      <c r="N4" s="60" t="s">
        <v>170</v>
      </c>
      <c r="O4" s="61">
        <v>45125</v>
      </c>
      <c r="P4" s="201" t="s">
        <v>171</v>
      </c>
      <c r="Q4" s="60"/>
      <c r="R4" s="60"/>
      <c r="S4" s="60"/>
      <c r="T4" s="60" t="s">
        <v>172</v>
      </c>
      <c r="U4" s="61">
        <v>45127</v>
      </c>
      <c r="V4" s="61">
        <v>45128</v>
      </c>
      <c r="W4" s="61">
        <v>45138</v>
      </c>
      <c r="X4" s="61">
        <v>45137</v>
      </c>
      <c r="Y4" s="64">
        <v>45127</v>
      </c>
      <c r="Z4" s="64">
        <v>45129</v>
      </c>
      <c r="AA4" s="64">
        <v>45127</v>
      </c>
      <c r="AB4" s="64">
        <f>IF(COUNTIF(U4:AA4,""),"Incomplete",MAX(U4:AA4))</f>
        <v>45138</v>
      </c>
      <c r="AC4" s="9" t="s">
        <v>173</v>
      </c>
      <c r="AD4" s="60" t="s">
        <v>174</v>
      </c>
      <c r="AE4" s="60" t="s">
        <v>175</v>
      </c>
      <c r="AF4" s="60"/>
      <c r="AG4" s="60" t="s">
        <v>176</v>
      </c>
      <c r="AH4" s="61">
        <v>45153</v>
      </c>
      <c r="AI4" s="63" t="s">
        <v>177</v>
      </c>
    </row>
    <row r="5" spans="1:36" ht="132.6">
      <c r="A5" s="10">
        <v>2</v>
      </c>
      <c r="B5" s="59" t="s">
        <v>178</v>
      </c>
      <c r="C5" s="59"/>
      <c r="D5" s="60" t="s">
        <v>179</v>
      </c>
      <c r="E5" s="60" t="s">
        <v>180</v>
      </c>
      <c r="F5" s="60" t="s">
        <v>181</v>
      </c>
      <c r="G5" s="61">
        <v>45174</v>
      </c>
      <c r="H5" s="60" t="s">
        <v>182</v>
      </c>
      <c r="I5" s="61">
        <v>45178</v>
      </c>
      <c r="J5" s="60" t="s">
        <v>183</v>
      </c>
      <c r="K5" s="60" t="s">
        <v>184</v>
      </c>
      <c r="L5" s="60" t="s">
        <v>185</v>
      </c>
      <c r="M5" s="60"/>
      <c r="N5" s="60" t="s">
        <v>186</v>
      </c>
      <c r="O5" s="61">
        <v>45184</v>
      </c>
      <c r="P5" s="201" t="s">
        <v>187</v>
      </c>
      <c r="Q5" s="60" t="s">
        <v>188</v>
      </c>
      <c r="R5" s="60"/>
      <c r="S5" s="60"/>
      <c r="T5" s="60"/>
      <c r="U5" s="61">
        <v>45191</v>
      </c>
      <c r="V5" s="61">
        <v>45192</v>
      </c>
      <c r="W5" s="61">
        <v>45188</v>
      </c>
      <c r="X5" s="61">
        <v>45192</v>
      </c>
      <c r="Y5" s="64">
        <v>45193</v>
      </c>
      <c r="Z5" s="64">
        <v>45194</v>
      </c>
      <c r="AA5" s="64">
        <v>45187</v>
      </c>
      <c r="AB5" s="64">
        <f>IF(COUNTIF(U5:AA5,""),"Incomplete",MAX(U5:AA5))</f>
        <v>45194</v>
      </c>
      <c r="AC5" s="9" t="s">
        <v>189</v>
      </c>
      <c r="AD5" s="60" t="s">
        <v>190</v>
      </c>
      <c r="AE5" s="60"/>
      <c r="AF5" s="60"/>
      <c r="AG5" s="60" t="s">
        <v>191</v>
      </c>
      <c r="AH5" s="64">
        <v>45245</v>
      </c>
      <c r="AI5" s="63" t="s">
        <v>177</v>
      </c>
    </row>
    <row r="6" spans="1:36" ht="102">
      <c r="A6" s="10">
        <v>3</v>
      </c>
      <c r="B6" s="59" t="s">
        <v>178</v>
      </c>
      <c r="C6" s="59"/>
      <c r="D6" s="60" t="s">
        <v>179</v>
      </c>
      <c r="E6" s="60" t="s">
        <v>192</v>
      </c>
      <c r="F6" s="200" t="s">
        <v>193</v>
      </c>
      <c r="G6" s="61">
        <v>45210</v>
      </c>
      <c r="H6" s="60" t="s">
        <v>194</v>
      </c>
      <c r="I6" s="61">
        <v>45220</v>
      </c>
      <c r="J6" s="60" t="s">
        <v>195</v>
      </c>
      <c r="K6" s="60" t="s">
        <v>196</v>
      </c>
      <c r="L6" s="60" t="s">
        <v>197</v>
      </c>
      <c r="M6" s="60"/>
      <c r="N6" s="60" t="s">
        <v>198</v>
      </c>
      <c r="O6" s="61">
        <v>45221</v>
      </c>
      <c r="P6" s="201" t="s">
        <v>199</v>
      </c>
      <c r="Q6" s="60" t="s">
        <v>200</v>
      </c>
      <c r="R6" s="60" t="s">
        <v>201</v>
      </c>
      <c r="S6" s="60"/>
      <c r="T6" s="60" t="s">
        <v>202</v>
      </c>
      <c r="U6" s="61">
        <v>45223</v>
      </c>
      <c r="V6" s="61">
        <v>45224</v>
      </c>
      <c r="W6" s="61">
        <v>45226</v>
      </c>
      <c r="X6" s="61">
        <v>45223</v>
      </c>
      <c r="Y6" s="64">
        <v>45225</v>
      </c>
      <c r="Z6" s="64">
        <v>45224</v>
      </c>
      <c r="AA6" s="64">
        <v>45222</v>
      </c>
      <c r="AB6" s="64">
        <f t="shared" ref="AB6" si="0">IF(COUNTIF(U6:AA6,""),"Incomplete",MAX(U6:AA6))</f>
        <v>45226</v>
      </c>
      <c r="AC6" s="9"/>
      <c r="AD6" s="60"/>
      <c r="AE6" s="60"/>
      <c r="AF6" s="60"/>
      <c r="AG6" s="60"/>
      <c r="AH6" s="64" t="s">
        <v>203</v>
      </c>
      <c r="AI6" s="63" t="s">
        <v>204</v>
      </c>
    </row>
    <row r="7" spans="1:36" ht="13.2">
      <c r="A7" s="10"/>
      <c r="B7" s="59"/>
      <c r="C7" s="59"/>
      <c r="D7" s="60"/>
      <c r="E7" s="60"/>
      <c r="F7" s="60"/>
      <c r="G7" s="152"/>
      <c r="H7" s="60"/>
      <c r="I7" s="152"/>
      <c r="J7" s="60"/>
      <c r="K7" s="60"/>
      <c r="L7" s="60"/>
      <c r="M7" s="60"/>
      <c r="N7" s="60"/>
      <c r="O7" s="152"/>
      <c r="P7" s="60"/>
      <c r="Q7" s="60"/>
      <c r="R7" s="60"/>
      <c r="S7" s="60"/>
      <c r="T7" s="60"/>
      <c r="U7" s="152"/>
      <c r="V7" s="152"/>
      <c r="W7" s="152"/>
      <c r="X7" s="152"/>
      <c r="Y7" s="152"/>
      <c r="Z7" s="152"/>
      <c r="AA7" s="152"/>
      <c r="AB7" s="64"/>
      <c r="AC7" s="60"/>
      <c r="AD7" s="60"/>
      <c r="AE7" s="60"/>
      <c r="AF7" s="60"/>
      <c r="AG7" s="60"/>
      <c r="AH7" s="152"/>
      <c r="AI7" s="60"/>
    </row>
    <row r="8" spans="1:36" s="1" customFormat="1" ht="13.2">
      <c r="A8" s="10"/>
      <c r="B8" s="59"/>
      <c r="C8" s="59"/>
      <c r="D8" s="60"/>
      <c r="E8" s="60"/>
      <c r="F8" s="60"/>
      <c r="G8" s="152"/>
      <c r="H8" s="60"/>
      <c r="I8" s="152"/>
      <c r="J8" s="60"/>
      <c r="K8" s="60"/>
      <c r="L8" s="60"/>
      <c r="M8" s="60"/>
      <c r="N8" s="60"/>
      <c r="O8" s="152"/>
      <c r="P8" s="60"/>
      <c r="Q8" s="60"/>
      <c r="R8" s="60"/>
      <c r="S8" s="60"/>
      <c r="T8" s="60"/>
      <c r="U8" s="152"/>
      <c r="V8" s="152"/>
      <c r="W8" s="152"/>
      <c r="X8" s="152"/>
      <c r="Y8" s="152"/>
      <c r="Z8" s="152"/>
      <c r="AA8" s="152"/>
      <c r="AB8" s="64"/>
      <c r="AC8" s="60"/>
      <c r="AD8" s="60"/>
      <c r="AE8" s="60"/>
      <c r="AF8" s="60"/>
      <c r="AG8" s="60"/>
      <c r="AH8" s="152"/>
      <c r="AI8" s="60"/>
      <c r="AJ8"/>
    </row>
    <row r="9" spans="1:36" ht="13.2">
      <c r="A9" s="10"/>
      <c r="B9" s="59"/>
      <c r="C9" s="59"/>
      <c r="D9" s="60"/>
      <c r="E9" s="60"/>
      <c r="F9" s="60"/>
      <c r="G9" s="152"/>
      <c r="H9" s="60"/>
      <c r="I9" s="152"/>
      <c r="J9" s="60"/>
      <c r="K9" s="60"/>
      <c r="L9" s="60"/>
      <c r="M9" s="60"/>
      <c r="N9" s="60"/>
      <c r="O9" s="152"/>
      <c r="P9" s="60"/>
      <c r="Q9" s="60"/>
      <c r="R9" s="60"/>
      <c r="S9" s="60"/>
      <c r="T9" s="60"/>
      <c r="U9" s="152"/>
      <c r="V9" s="152"/>
      <c r="W9" s="152"/>
      <c r="X9" s="152"/>
      <c r="Y9" s="152"/>
      <c r="Z9" s="152"/>
      <c r="AA9" s="152"/>
      <c r="AB9" s="64"/>
      <c r="AC9" s="60"/>
      <c r="AD9" s="60"/>
      <c r="AE9" s="60"/>
      <c r="AF9" s="60"/>
      <c r="AG9" s="60"/>
      <c r="AH9" s="152"/>
      <c r="AI9" s="60"/>
    </row>
    <row r="10" spans="1:36" ht="13.2">
      <c r="A10" s="10"/>
      <c r="B10" s="59"/>
      <c r="C10" s="59"/>
      <c r="D10" s="60"/>
      <c r="E10" s="60"/>
      <c r="F10" s="60"/>
      <c r="G10" s="152"/>
      <c r="H10" s="60"/>
      <c r="I10" s="152"/>
      <c r="J10" s="60"/>
      <c r="K10" s="60"/>
      <c r="L10" s="60"/>
      <c r="M10" s="60"/>
      <c r="N10" s="60"/>
      <c r="O10" s="152"/>
      <c r="P10" s="60"/>
      <c r="Q10" s="60"/>
      <c r="R10" s="60"/>
      <c r="S10" s="60"/>
      <c r="T10" s="60"/>
      <c r="U10" s="152"/>
      <c r="V10" s="152"/>
      <c r="W10" s="152"/>
      <c r="X10" s="152"/>
      <c r="Y10" s="152"/>
      <c r="Z10" s="152"/>
      <c r="AA10" s="152"/>
      <c r="AB10" s="64"/>
      <c r="AC10" s="60"/>
      <c r="AD10" s="60"/>
      <c r="AE10" s="60"/>
      <c r="AF10" s="60"/>
      <c r="AG10" s="60"/>
      <c r="AH10" s="152"/>
      <c r="AI10" s="60"/>
    </row>
    <row r="11" spans="1:36" ht="13.2">
      <c r="A11" s="10"/>
      <c r="B11" s="59"/>
      <c r="C11" s="59"/>
      <c r="D11" s="60"/>
      <c r="E11" s="60"/>
      <c r="F11" s="60"/>
      <c r="G11" s="152"/>
      <c r="H11" s="60"/>
      <c r="I11" s="152"/>
      <c r="J11" s="60"/>
      <c r="K11" s="60"/>
      <c r="L11" s="60"/>
      <c r="M11" s="60"/>
      <c r="N11" s="60"/>
      <c r="O11" s="152"/>
      <c r="P11" s="60"/>
      <c r="Q11" s="60"/>
      <c r="R11" s="60"/>
      <c r="S11" s="60"/>
      <c r="T11" s="60"/>
      <c r="U11" s="152"/>
      <c r="V11" s="152"/>
      <c r="W11" s="152"/>
      <c r="X11" s="152"/>
      <c r="Y11" s="152"/>
      <c r="Z11" s="152"/>
      <c r="AA11" s="152"/>
      <c r="AB11" s="64"/>
      <c r="AC11" s="60"/>
      <c r="AD11" s="60"/>
      <c r="AE11" s="60"/>
      <c r="AF11" s="60"/>
      <c r="AG11" s="60"/>
      <c r="AH11" s="152"/>
      <c r="AI11" s="60"/>
    </row>
    <row r="12" spans="1:36" ht="13.2">
      <c r="A12" s="10"/>
      <c r="B12" s="59"/>
      <c r="C12" s="59"/>
      <c r="D12" s="60"/>
      <c r="E12" s="60"/>
      <c r="F12" s="60"/>
      <c r="G12" s="152"/>
      <c r="H12" s="60"/>
      <c r="I12" s="152"/>
      <c r="J12" s="60"/>
      <c r="K12" s="60"/>
      <c r="L12" s="60"/>
      <c r="M12" s="60"/>
      <c r="N12" s="60"/>
      <c r="O12" s="152"/>
      <c r="P12" s="60"/>
      <c r="Q12" s="60"/>
      <c r="R12" s="60"/>
      <c r="S12" s="60"/>
      <c r="T12" s="60"/>
      <c r="U12" s="152"/>
      <c r="V12" s="152"/>
      <c r="W12" s="152"/>
      <c r="X12" s="152"/>
      <c r="Y12" s="152"/>
      <c r="Z12" s="152"/>
      <c r="AA12" s="152"/>
      <c r="AB12" s="64"/>
      <c r="AC12" s="60"/>
      <c r="AD12" s="60"/>
      <c r="AE12" s="60"/>
      <c r="AF12" s="60"/>
      <c r="AG12" s="60"/>
      <c r="AH12" s="152"/>
      <c r="AI12" s="60"/>
    </row>
    <row r="13" spans="1:36" ht="13.2">
      <c r="A13" s="10"/>
      <c r="B13" s="59"/>
      <c r="C13" s="59"/>
      <c r="D13" s="60"/>
      <c r="E13" s="60"/>
      <c r="F13" s="60"/>
      <c r="G13" s="152"/>
      <c r="H13" s="60"/>
      <c r="I13" s="152"/>
      <c r="J13" s="60"/>
      <c r="K13" s="60"/>
      <c r="L13" s="60"/>
      <c r="M13" s="60"/>
      <c r="N13" s="60"/>
      <c r="O13" s="152"/>
      <c r="P13" s="60"/>
      <c r="Q13" s="60"/>
      <c r="R13" s="60"/>
      <c r="S13" s="60"/>
      <c r="T13" s="60"/>
      <c r="U13" s="152"/>
      <c r="V13" s="152"/>
      <c r="W13" s="152"/>
      <c r="X13" s="152"/>
      <c r="Y13" s="152"/>
      <c r="Z13" s="152"/>
      <c r="AA13" s="152"/>
      <c r="AB13" s="64"/>
      <c r="AC13" s="60"/>
      <c r="AD13" s="60"/>
      <c r="AE13" s="60"/>
      <c r="AF13" s="60"/>
      <c r="AG13" s="60"/>
      <c r="AH13" s="152"/>
      <c r="AI13" s="60"/>
    </row>
    <row r="14" spans="1:36" ht="13.2">
      <c r="A14" s="10"/>
      <c r="B14" s="59"/>
      <c r="C14" s="59"/>
      <c r="D14" s="60"/>
      <c r="E14" s="60"/>
      <c r="F14" s="60"/>
      <c r="G14" s="152"/>
      <c r="H14" s="60"/>
      <c r="I14" s="152"/>
      <c r="J14" s="60"/>
      <c r="K14" s="60"/>
      <c r="L14" s="60"/>
      <c r="M14" s="60"/>
      <c r="N14" s="60"/>
      <c r="O14" s="152"/>
      <c r="P14" s="60"/>
      <c r="Q14" s="60"/>
      <c r="R14" s="60"/>
      <c r="S14" s="60"/>
      <c r="T14" s="60"/>
      <c r="U14" s="152"/>
      <c r="V14" s="152"/>
      <c r="W14" s="152"/>
      <c r="X14" s="152"/>
      <c r="Y14" s="152"/>
      <c r="Z14" s="152"/>
      <c r="AA14" s="152"/>
      <c r="AB14" s="64"/>
      <c r="AC14" s="60"/>
      <c r="AD14" s="60"/>
      <c r="AE14" s="60"/>
      <c r="AF14" s="60"/>
      <c r="AG14" s="60"/>
      <c r="AH14" s="152"/>
      <c r="AI14" s="60"/>
    </row>
    <row r="15" spans="1:36" ht="13.2">
      <c r="A15" s="10"/>
      <c r="B15" s="59"/>
      <c r="C15" s="59"/>
      <c r="D15" s="60"/>
      <c r="E15" s="60"/>
      <c r="F15" s="60"/>
      <c r="G15" s="152"/>
      <c r="H15" s="60"/>
      <c r="I15" s="152"/>
      <c r="J15" s="60"/>
      <c r="K15" s="60"/>
      <c r="L15" s="60"/>
      <c r="M15" s="60"/>
      <c r="N15" s="60"/>
      <c r="O15" s="152"/>
      <c r="P15" s="60"/>
      <c r="Q15" s="60"/>
      <c r="R15" s="60"/>
      <c r="S15" s="60"/>
      <c r="T15" s="60"/>
      <c r="U15" s="152"/>
      <c r="V15" s="152"/>
      <c r="W15" s="152"/>
      <c r="X15" s="152"/>
      <c r="Y15" s="152"/>
      <c r="Z15" s="152"/>
      <c r="AA15" s="152"/>
      <c r="AB15" s="64"/>
      <c r="AC15" s="60"/>
      <c r="AD15" s="60"/>
      <c r="AE15" s="60"/>
      <c r="AF15" s="60"/>
      <c r="AG15" s="60"/>
      <c r="AH15" s="152"/>
      <c r="AI15" s="60"/>
    </row>
    <row r="16" spans="1:36" ht="13.2">
      <c r="A16" s="10"/>
      <c r="B16" s="59"/>
      <c r="C16" s="59"/>
      <c r="D16" s="60"/>
      <c r="E16" s="60"/>
      <c r="F16" s="60"/>
      <c r="G16" s="152"/>
      <c r="H16" s="60"/>
      <c r="I16" s="152"/>
      <c r="J16" s="60"/>
      <c r="K16" s="60"/>
      <c r="L16" s="60"/>
      <c r="M16" s="60"/>
      <c r="N16" s="60"/>
      <c r="O16" s="152"/>
      <c r="P16" s="60"/>
      <c r="Q16" s="60"/>
      <c r="R16" s="60"/>
      <c r="S16" s="60"/>
      <c r="T16" s="60"/>
      <c r="U16" s="152"/>
      <c r="V16" s="152"/>
      <c r="W16" s="152"/>
      <c r="X16" s="152"/>
      <c r="Y16" s="152"/>
      <c r="Z16" s="152"/>
      <c r="AA16" s="152"/>
      <c r="AB16" s="64"/>
      <c r="AC16" s="60"/>
      <c r="AD16" s="60"/>
      <c r="AE16" s="60"/>
      <c r="AF16" s="60"/>
      <c r="AG16" s="60"/>
      <c r="AH16" s="152"/>
      <c r="AI16" s="60"/>
    </row>
    <row r="17" spans="1:35" ht="13.2">
      <c r="A17" s="10"/>
      <c r="B17" s="59"/>
      <c r="C17" s="59"/>
      <c r="D17" s="60"/>
      <c r="E17" s="60"/>
      <c r="F17" s="60"/>
      <c r="G17" s="152"/>
      <c r="H17" s="60"/>
      <c r="I17" s="152"/>
      <c r="J17" s="60"/>
      <c r="K17" s="60"/>
      <c r="L17" s="60"/>
      <c r="M17" s="60"/>
      <c r="N17" s="60"/>
      <c r="O17" s="152"/>
      <c r="P17" s="60"/>
      <c r="Q17" s="60"/>
      <c r="R17" s="60"/>
      <c r="S17" s="60"/>
      <c r="T17" s="60"/>
      <c r="U17" s="152"/>
      <c r="V17" s="152"/>
      <c r="W17" s="152"/>
      <c r="X17" s="152"/>
      <c r="Y17" s="152"/>
      <c r="Z17" s="152"/>
      <c r="AA17" s="152"/>
      <c r="AB17" s="64"/>
      <c r="AC17" s="60"/>
      <c r="AD17" s="60"/>
      <c r="AE17" s="60"/>
      <c r="AF17" s="60"/>
      <c r="AG17" s="60"/>
      <c r="AH17" s="152"/>
      <c r="AI17" s="60"/>
    </row>
    <row r="18" spans="1:35" ht="13.2">
      <c r="A18" s="10"/>
      <c r="B18" s="59"/>
      <c r="C18" s="59"/>
      <c r="D18" s="60"/>
      <c r="E18" s="60"/>
      <c r="F18" s="60"/>
      <c r="G18" s="152"/>
      <c r="H18" s="60"/>
      <c r="I18" s="152"/>
      <c r="J18" s="60"/>
      <c r="K18" s="60"/>
      <c r="L18" s="60"/>
      <c r="M18" s="60"/>
      <c r="N18" s="60"/>
      <c r="O18" s="152"/>
      <c r="P18" s="60"/>
      <c r="Q18" s="60"/>
      <c r="R18" s="60"/>
      <c r="S18" s="60"/>
      <c r="T18" s="60"/>
      <c r="U18" s="152"/>
      <c r="V18" s="152"/>
      <c r="W18" s="152"/>
      <c r="X18" s="152"/>
      <c r="Y18" s="152"/>
      <c r="Z18" s="152"/>
      <c r="AA18" s="152"/>
      <c r="AB18" s="64"/>
      <c r="AC18" s="60"/>
      <c r="AD18" s="60"/>
      <c r="AE18" s="60"/>
      <c r="AF18" s="60"/>
      <c r="AG18" s="60"/>
      <c r="AH18" s="152"/>
      <c r="AI18" s="60"/>
    </row>
    <row r="19" spans="1:35" ht="13.2">
      <c r="A19" s="10">
        <v>16</v>
      </c>
      <c r="B19" s="62"/>
      <c r="C19" s="59"/>
      <c r="D19" s="63"/>
      <c r="E19" s="63"/>
      <c r="F19" s="63"/>
      <c r="G19" s="64"/>
      <c r="H19" s="63"/>
      <c r="I19" s="64"/>
      <c r="J19" s="63"/>
      <c r="K19" s="60"/>
      <c r="L19" s="60"/>
      <c r="M19" s="60"/>
      <c r="N19" s="60"/>
      <c r="O19" s="64"/>
      <c r="P19" s="9"/>
      <c r="Q19" s="60"/>
      <c r="R19" s="60"/>
      <c r="S19" s="60"/>
      <c r="T19" s="60"/>
      <c r="U19" s="61"/>
      <c r="V19" s="64"/>
      <c r="W19" s="64"/>
      <c r="X19" s="64"/>
      <c r="Y19" s="64"/>
      <c r="Z19" s="64"/>
      <c r="AA19" s="64"/>
      <c r="AB19" s="64"/>
      <c r="AC19" s="9"/>
      <c r="AD19" s="60"/>
      <c r="AE19" s="60"/>
      <c r="AF19" s="60"/>
      <c r="AG19" s="60"/>
      <c r="AH19" s="64"/>
      <c r="AI19" s="65"/>
    </row>
    <row r="20" spans="1:35" s="151" customFormat="1" ht="10.199999999999999">
      <c r="A20" s="212" t="s">
        <v>205</v>
      </c>
      <c r="B20" s="212"/>
      <c r="C20" s="212"/>
      <c r="D20" s="212"/>
      <c r="E20" s="212"/>
      <c r="F20" s="212"/>
      <c r="G20" s="212"/>
      <c r="H20" s="212"/>
      <c r="I20" s="149"/>
      <c r="J20" s="149"/>
      <c r="K20" s="149"/>
      <c r="L20" s="149"/>
      <c r="M20" s="149"/>
      <c r="N20" s="149"/>
      <c r="O20" s="149"/>
      <c r="P20" s="149"/>
      <c r="Q20" s="149"/>
      <c r="R20" s="149"/>
      <c r="S20" s="149"/>
      <c r="T20" s="149"/>
      <c r="U20" s="149"/>
      <c r="V20" s="149"/>
      <c r="W20" s="149"/>
      <c r="X20" s="149"/>
      <c r="Y20" s="149"/>
      <c r="Z20" s="149"/>
      <c r="AA20" s="149"/>
      <c r="AB20" s="149"/>
      <c r="AC20" s="150"/>
      <c r="AD20" s="150"/>
      <c r="AE20" s="150"/>
      <c r="AF20" s="150"/>
      <c r="AG20" s="150"/>
      <c r="AH20" s="150"/>
      <c r="AI20" s="150"/>
    </row>
    <row r="21" spans="1:35" s="31" customFormat="1" ht="10.199999999999999">
      <c r="A21" s="210" t="s">
        <v>206</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row>
    <row r="22" spans="1:35" s="31" customFormat="1" ht="12.9" customHeight="1">
      <c r="A22" s="211" t="s">
        <v>207</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row>
    <row r="23" spans="1:35" s="31" customFormat="1" ht="10.199999999999999">
      <c r="A23" s="211" t="s">
        <v>208</v>
      </c>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row>
  </sheetData>
  <mergeCells count="12">
    <mergeCell ref="A21:AI21"/>
    <mergeCell ref="A22:AI22"/>
    <mergeCell ref="A23:AI23"/>
    <mergeCell ref="A20:H20"/>
    <mergeCell ref="U1:AG1"/>
    <mergeCell ref="B1:F1"/>
    <mergeCell ref="I1:N1"/>
    <mergeCell ref="G1:H1"/>
    <mergeCell ref="O1:T1"/>
    <mergeCell ref="K2:M2"/>
    <mergeCell ref="Q2:S2"/>
    <mergeCell ref="AD2:AF2"/>
  </mergeCells>
  <phoneticPr fontId="2" type="noConversion"/>
  <conditionalFormatting sqref="AB4:AB18">
    <cfRule type="containsText" dxfId="24" priority="1" stopIfTrue="1" operator="containsText" text="Incomplete">
      <formula>NOT(ISERROR(SEARCH("Incomplete",AB4)))</formula>
    </cfRule>
  </conditionalFormatting>
  <dataValidations count="1">
    <dataValidation type="list" allowBlank="1" showInputMessage="1" showErrorMessage="1" sqref="C4:C20" xr:uid="{B2B538B5-7B5F-B148-8880-ACFBE05E9F91}">
      <formula1>"Endemic disease,Animal disease,Non-endemic disease,Other health threats"</formula1>
    </dataValidation>
  </dataValidations>
  <pageMargins left="0" right="0" top="0" bottom="0" header="0" footer="0"/>
  <ignoredErrors>
    <ignoredError sqref="AB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outlinePr summaryBelow="0" summaryRight="0"/>
  </sheetPr>
  <dimension ref="A1:T46"/>
  <sheetViews>
    <sheetView rightToLeft="1" tabSelected="1" topLeftCell="I2" zoomScale="120" zoomScaleNormal="120" workbookViewId="0">
      <selection activeCell="N10" sqref="N10:O12"/>
    </sheetView>
  </sheetViews>
  <sheetFormatPr defaultColWidth="14.44140625" defaultRowHeight="15.75" customHeight="1"/>
  <cols>
    <col min="1" max="1" width="2.33203125" customWidth="1"/>
    <col min="2" max="2" width="18.109375" customWidth="1"/>
    <col min="3" max="3" width="18.33203125" customWidth="1"/>
    <col min="4" max="4" width="16.109375" customWidth="1"/>
    <col min="5" max="5" width="17.6640625" customWidth="1"/>
    <col min="6" max="6" width="18" customWidth="1"/>
    <col min="7" max="7" width="19.33203125" customWidth="1"/>
    <col min="8" max="9" width="19.109375" customWidth="1"/>
    <col min="10" max="10" width="19.44140625" customWidth="1"/>
    <col min="11" max="11" width="19.44140625" bestFit="1" customWidth="1"/>
    <col min="12" max="12" width="19.88671875" customWidth="1"/>
    <col min="13" max="15" width="19.44140625" customWidth="1"/>
    <col min="16" max="16" width="24.109375" customWidth="1"/>
    <col min="17" max="17" width="28.33203125" customWidth="1"/>
  </cols>
  <sheetData>
    <row r="1" spans="1:17" ht="26.25" customHeight="1">
      <c r="A1" s="41"/>
      <c r="B1" s="233" t="s">
        <v>117</v>
      </c>
      <c r="C1" s="233"/>
      <c r="D1" s="233"/>
      <c r="E1" s="233"/>
      <c r="F1" s="233"/>
      <c r="G1" s="6" t="s">
        <v>119</v>
      </c>
      <c r="H1" s="7" t="s">
        <v>255</v>
      </c>
      <c r="I1" s="229" t="s">
        <v>241</v>
      </c>
      <c r="J1" s="229"/>
      <c r="K1" s="229"/>
      <c r="L1" s="229"/>
      <c r="M1" s="229"/>
      <c r="N1" s="229"/>
      <c r="O1" s="229"/>
      <c r="P1" s="229"/>
      <c r="Q1" s="8" t="s">
        <v>123</v>
      </c>
    </row>
    <row r="2" spans="1:17" s="5" customFormat="1" ht="132.9" customHeight="1">
      <c r="A2" s="53"/>
      <c r="B2" s="164" t="s">
        <v>291</v>
      </c>
      <c r="C2" s="165" t="s">
        <v>292</v>
      </c>
      <c r="D2" s="166" t="s">
        <v>293</v>
      </c>
      <c r="E2" s="167" t="s">
        <v>294</v>
      </c>
      <c r="F2" s="168" t="s">
        <v>295</v>
      </c>
      <c r="G2" s="93" t="s">
        <v>296</v>
      </c>
      <c r="H2" s="23" t="s">
        <v>297</v>
      </c>
      <c r="I2" s="54" t="s">
        <v>298</v>
      </c>
      <c r="J2" s="173" t="s">
        <v>299</v>
      </c>
      <c r="K2" s="54" t="s">
        <v>300</v>
      </c>
      <c r="L2" s="54" t="s">
        <v>301</v>
      </c>
      <c r="M2" s="55" t="s">
        <v>302</v>
      </c>
      <c r="N2" s="56" t="s">
        <v>303</v>
      </c>
      <c r="O2" s="98" t="s">
        <v>304</v>
      </c>
      <c r="P2" s="22" t="s">
        <v>305</v>
      </c>
      <c r="Q2" s="32" t="s">
        <v>306</v>
      </c>
    </row>
    <row r="3" spans="1:17" ht="13.2">
      <c r="A3" s="20">
        <v>1</v>
      </c>
      <c r="B3" s="66" t="str">
        <f>IF('1. إدخال بيانات التوقيت'!$B4="","",'1. إدخال بيانات التوقيت'!$B4)</f>
        <v>الكوليرا</v>
      </c>
      <c r="C3" s="68">
        <f>IF('1. إدخال بيانات التوقيت'!$G4="","",'1. إدخال بيانات التوقيت'!$G4)</f>
        <v>45124</v>
      </c>
      <c r="D3" s="67" t="str">
        <f>IF('1. إدخال بيانات التوقيت'!$D4="","",'1. إدخال بيانات التوقيت'!$D4)</f>
        <v>المنطقة الغربية</v>
      </c>
      <c r="E3" s="67" t="str">
        <f>IF('1. إدخال بيانات التوقيت'!$E4="","",'1. إدخال بيانات التوقيت'!$E4)</f>
        <v>ولاية بيلّاو</v>
      </c>
      <c r="F3" s="95" t="str">
        <f>IF('1. إدخال بيانات التوقيت'!$F4="","",'1. إدخال بيانات التوقيت'!$F4)</f>
        <v>برادو</v>
      </c>
      <c r="G3" s="100">
        <f>IF((OR('1. إدخال بيانات التوقيت'!$I4="",'1. إدخال بيانات التوقيت'!$G4="")),"مفقودة",IF((OR('1. إدخال بيانات التوقيت'!$I4="NA",'1. إدخال بيانات التوقيت'!$G4="NA")),"NA",_xlfn.DAYS('1. إدخال بيانات التوقيت'!$I4,'1. إدخال بيانات التوقيت'!$G4)))</f>
        <v>-29</v>
      </c>
      <c r="H3" s="104">
        <f>IF((OR('1. إدخال بيانات التوقيت'!$O4="",'1. إدخال بيانات التوقيت'!$I4="")),"مفقودة",IF((OR('1. إدخال بيانات التوقيت'!O4="NA",'1. إدخال بيانات التوقيت'!$I4="NA")),"NA",_xlfn.DAYS('1. إدخال بيانات التوقيت'!$O4,'1. إدخال بيانات التوقيت'!$I4)))</f>
        <v>30</v>
      </c>
      <c r="I3" s="102">
        <f>IF((OR('1. إدخال بيانات التوقيت'!$U4="",'1. إدخال بيانات التوقيت'!$O4="")),"مفقودة",IF((OR('1. إدخال بيانات التوقيت'!$U4="NA",'1. إدخال بيانات التوقيت'!$O4="NA")),"NA",_xlfn.DAYS('1. إدخال بيانات التوقيت'!$U4,'1. إدخال بيانات التوقيت'!$O4)))</f>
        <v>2</v>
      </c>
      <c r="J3" s="102">
        <f>IF((OR('1. إدخال بيانات التوقيت'!$V4="",'1. إدخال بيانات التوقيت'!$O4="")),"مفقودة",IF((OR('1. إدخال بيانات التوقيت'!$V4="NA",'1. إدخال بيانات التوقيت'!$O4="NA")),"NA",_xlfn.DAYS('1. إدخال بيانات التوقيت'!$V4,'1. إدخال بيانات التوقيت'!$O4)))</f>
        <v>3</v>
      </c>
      <c r="K3" s="102">
        <f>IF((OR('1. إدخال بيانات التوقيت'!$W4="",'1. إدخال بيانات التوقيت'!$O4="")),"مفقودة",IF((OR('1. إدخال بيانات التوقيت'!$W4="NA",'1. إدخال بيانات التوقيت'!$O4="NA")),"NA",_xlfn.DAYS('1. إدخال بيانات التوقيت'!$W4,'1. إدخال بيانات التوقيت'!$O4)))</f>
        <v>13</v>
      </c>
      <c r="L3" s="102">
        <f>IF((OR('1. إدخال بيانات التوقيت'!$X4="",'1. إدخال بيانات التوقيت'!$O4="")),"مفقودة",IF((OR('1. إدخال بيانات التوقيت'!$X4="NA",'1. إدخال بيانات التوقيت'!$O4="NA")),"NA",_xlfn.DAYS('1. إدخال بيانات التوقيت'!$X4,'1. إدخال بيانات التوقيت'!$O4)))</f>
        <v>12</v>
      </c>
      <c r="M3" s="102">
        <f>IF((OR('1. إدخال بيانات التوقيت'!$Y4="",'1. إدخال بيانات التوقيت'!$O4="")),"مفقودة",IF((OR('1. إدخال بيانات التوقيت'!$Y4="NA",'1. إدخال بيانات التوقيت'!$O4="NA")),"NA",_xlfn.DAYS('1. إدخال بيانات التوقيت'!$Y4,'1. إدخال بيانات التوقيت'!$O4)))</f>
        <v>2</v>
      </c>
      <c r="N3" s="102">
        <f>IF((OR('1. إدخال بيانات التوقيت'!$Z4="",'1. إدخال بيانات التوقيت'!$O4="")),"مفقودة",IF((OR('1. إدخال بيانات التوقيت'!$Z4="NA",'1. إدخال بيانات التوقيت'!$O4="NA")),"NA",_xlfn.DAYS('1. إدخال بيانات التوقيت'!$Z4,'1. إدخال بيانات التوقيت'!$O4)))</f>
        <v>4</v>
      </c>
      <c r="O3" s="114">
        <f>IF((OR('1. إدخال بيانات التوقيت'!$AA4="",'1. إدخال بيانات التوقيت'!$O4="")),"مفقودة",IF((OR('1. إدخال بيانات التوقيت'!$AA4="NA",'1. إدخال بيانات التوقيت'!$O4="NA")),"NA",_xlfn.DAYS('1. إدخال بيانات التوقيت'!$AA4,'1. إدخال بيانات التوقيت'!$O4)))</f>
        <v>2</v>
      </c>
      <c r="P3" s="101">
        <f>IF(COUNTIF(I3:O3,"مفقودة")&gt;0,"مفقودة",IF((OR('1. إدخال بيانات التوقيت'!$AB4="",'1. إدخال بيانات التوقيت'!$O4="")),"مفقودة",IF((OR('1. إدخال بيانات التوقيت'!$AB4="NA",'1. إدخال بيانات التوقيت'!$O4="NA")),"NA",_xlfn.DAYS('1. إدخال بيانات التوقيت'!$AB4,'1. إدخال بيانات التوقيت'!$O4))))</f>
        <v>13</v>
      </c>
      <c r="Q3" s="21"/>
    </row>
    <row r="4" spans="1:17" ht="13.2">
      <c r="A4" s="18">
        <v>2</v>
      </c>
      <c r="B4" s="69" t="str">
        <f>IF('1. إدخال بيانات التوقيت'!$B5="","",'1. إدخال بيانات التوقيت'!$B5)</f>
        <v>الدفتيريا</v>
      </c>
      <c r="C4" s="70">
        <f>IF('1. إدخال بيانات التوقيت'!$G5="","",'1. إدخال بيانات التوقيت'!$G5)</f>
        <v>45174</v>
      </c>
      <c r="D4" s="71" t="str">
        <f>IF('1. إدخال بيانات التوقيت'!$D5="","",'1. إدخال بيانات التوقيت'!$D5)</f>
        <v>المنطقة الجنوبية الشرقية</v>
      </c>
      <c r="E4" s="71" t="str">
        <f>IF('1. إدخال بيانات التوقيت'!$E5="","",'1. إدخال بيانات التوقيت'!$E5)</f>
        <v>ولاية كيريجام</v>
      </c>
      <c r="F4" s="94" t="str">
        <f>IF('1. إدخال بيانات التوقيت'!$F5="","",'1. إدخال بيانات التوقيت'!$F5)</f>
        <v>مالار</v>
      </c>
      <c r="G4" s="103">
        <f>IF((OR('1. إدخال بيانات التوقيت'!$I5="",'1. إدخال بيانات التوقيت'!$G5="")),"مفقودة",IF((OR('1. إدخال بيانات التوقيت'!$I5="NA",'1. إدخال بيانات التوقيت'!$G5="NA")),"NA",_xlfn.DAYS('1. إدخال بيانات التوقيت'!$I5,'1. إدخال بيانات التوقيت'!$G5)))</f>
        <v>4</v>
      </c>
      <c r="H4" s="104">
        <f>IF((OR('1. إدخال بيانات التوقيت'!$O5="",'1. إدخال بيانات التوقيت'!$I5="")),"مفقودة",IF((OR('1. إدخال بيانات التوقيت'!O5="NA",'1. إدخال بيانات التوقيت'!$I5="NA")),"NA",_xlfn.DAYS('1. إدخال بيانات التوقيت'!$O5,'1. إدخال بيانات التوقيت'!$I5)))</f>
        <v>6</v>
      </c>
      <c r="I4" s="105">
        <f>IF((OR('1. إدخال بيانات التوقيت'!$U5="",'1. إدخال بيانات التوقيت'!$O5="")),"مفقودة",IF((OR('1. إدخال بيانات التوقيت'!$U5="NA",'1. إدخال بيانات التوقيت'!$O5="NA")),"NA",_xlfn.DAYS('1. إدخال بيانات التوقيت'!$U5,'1. إدخال بيانات التوقيت'!$O5)))</f>
        <v>7</v>
      </c>
      <c r="J4" s="105">
        <f>IF((OR('1. إدخال بيانات التوقيت'!$V5="",'1. إدخال بيانات التوقيت'!$O5="")),"مفقودة",IF((OR('1. إدخال بيانات التوقيت'!$V5="NA",'1. إدخال بيانات التوقيت'!$O5="NA")),"NA",_xlfn.DAYS('1. إدخال بيانات التوقيت'!$V5,'1. إدخال بيانات التوقيت'!$O5)))</f>
        <v>8</v>
      </c>
      <c r="K4" s="105">
        <f>IF((OR('1. إدخال بيانات التوقيت'!$W5="",'1. إدخال بيانات التوقيت'!$O5="")),"مفقودة",IF((OR('1. إدخال بيانات التوقيت'!$W5="NA",'1. إدخال بيانات التوقيت'!$O5="NA")),"NA",_xlfn.DAYS('1. إدخال بيانات التوقيت'!$W5,'1. إدخال بيانات التوقيت'!$O5)))</f>
        <v>4</v>
      </c>
      <c r="L4" s="105">
        <f>IF((OR('1. إدخال بيانات التوقيت'!$X5="",'1. إدخال بيانات التوقيت'!$O5="")),"مفقودة",IF((OR('1. إدخال بيانات التوقيت'!$X5="NA",'1. إدخال بيانات التوقيت'!$O5="NA")),"NA",_xlfn.DAYS('1. إدخال بيانات التوقيت'!$X5,'1. إدخال بيانات التوقيت'!$O5)))</f>
        <v>8</v>
      </c>
      <c r="M4" s="105">
        <f>IF((OR('1. إدخال بيانات التوقيت'!$Y5="",'1. إدخال بيانات التوقيت'!$O5="")),"مفقودة",IF((OR('1. إدخال بيانات التوقيت'!$Y5="NA",'1. إدخال بيانات التوقيت'!$O5="NA")),"NA",_xlfn.DAYS('1. إدخال بيانات التوقيت'!$Y5,'1. إدخال بيانات التوقيت'!$O5)))</f>
        <v>9</v>
      </c>
      <c r="N4" s="105">
        <f>IF((OR('1. إدخال بيانات التوقيت'!$Z5="",'1. إدخال بيانات التوقيت'!$O5="")),"مفقودة",IF((OR('1. إدخال بيانات التوقيت'!$Z5="NA",'1. إدخال بيانات التوقيت'!$O5="NA")),"NA",_xlfn.DAYS('1. إدخال بيانات التوقيت'!$Z5,'1. إدخال بيانات التوقيت'!$O5)))</f>
        <v>10</v>
      </c>
      <c r="O4" s="115">
        <f>IF((OR('1. إدخال بيانات التوقيت'!$AA5="",'1. إدخال بيانات التوقيت'!$O5="")),"مفقودة",IF((OR('1. إدخال بيانات التوقيت'!$AA5="NA",'1. إدخال بيانات التوقيت'!$O5="NA")),"NA",_xlfn.DAYS('1. إدخال بيانات التوقيت'!$AA5,'1. إدخال بيانات التوقيت'!$O5)))</f>
        <v>3</v>
      </c>
      <c r="P4" s="101">
        <f>IF(COUNTIF(I4:O4,"مفقودة")&gt;0,"مفقودة",IF((OR('1. إدخال بيانات التوقيت'!$AB5="",'1. إدخال بيانات التوقيت'!$O5="")),"مفقودة",IF((OR('1. إدخال بيانات التوقيت'!$AB5="NA",'1. إدخال بيانات التوقيت'!$O5="NA")),"NA",_xlfn.DAYS('1. إدخال بيانات التوقيت'!$AB5,'1. إدخال بيانات التوقيت'!$O5))))</f>
        <v>10</v>
      </c>
      <c r="Q4" s="17"/>
    </row>
    <row r="5" spans="1:17" ht="13.2">
      <c r="A5" s="16">
        <v>3</v>
      </c>
      <c r="B5" s="69" t="str">
        <f>IF('1. إدخال بيانات التوقيت'!$B6="","",'1. إدخال بيانات التوقيت'!$B6)</f>
        <v>الدفتيريا</v>
      </c>
      <c r="C5" s="70">
        <f>IF('1. إدخال بيانات التوقيت'!$G6="","",'1. إدخال بيانات التوقيت'!$G6)</f>
        <v>45210</v>
      </c>
      <c r="D5" s="71" t="str">
        <f>IF('1. إدخال بيانات التوقيت'!$D6="","",'1. إدخال بيانات التوقيت'!$D6)</f>
        <v>المنطقة الجنوبية الشرقية</v>
      </c>
      <c r="E5" s="71" t="str">
        <f>IF('1. إدخال بيانات التوقيت'!$E6="","",'1. إدخال بيانات التوقيت'!$E6)</f>
        <v>ولاية سابونا</v>
      </c>
      <c r="F5" s="94" t="str">
        <f>IF('1. إدخال بيانات التوقيت'!$F6="","",'1. إدخال بيانات التوقيت'!$F6)</f>
        <v>سيلدوارا</v>
      </c>
      <c r="G5" s="103">
        <f>IF((OR('1. إدخال بيانات التوقيت'!$I6="",'1. إدخال بيانات التوقيت'!$G6="")),"مفقودة",IF((OR('1. إدخال بيانات التوقيت'!$I6="NA",'1. إدخال بيانات التوقيت'!$G6="NA")),"NA",_xlfn.DAYS('1. إدخال بيانات التوقيت'!$I6,'1. إدخال بيانات التوقيت'!$G6)))</f>
        <v>10</v>
      </c>
      <c r="H5" s="104">
        <f>IF((OR('1. إدخال بيانات التوقيت'!$O6="",'1. إدخال بيانات التوقيت'!$I6="")),"مفقودة",IF((OR('1. إدخال بيانات التوقيت'!O6="NA",'1. إدخال بيانات التوقيت'!$I6="NA")),"NA",_xlfn.DAYS('1. إدخال بيانات التوقيت'!$O6,'1. إدخال بيانات التوقيت'!$I6)))</f>
        <v>1</v>
      </c>
      <c r="I5" s="105">
        <f>IF((OR('1. إدخال بيانات التوقيت'!$U6="",'1. إدخال بيانات التوقيت'!$O6="")),"مفقودة",IF((OR('1. إدخال بيانات التوقيت'!$U6="NA",'1. إدخال بيانات التوقيت'!$O6="NA")),"NA",_xlfn.DAYS('1. إدخال بيانات التوقيت'!$U6,'1. إدخال بيانات التوقيت'!$O6)))</f>
        <v>2</v>
      </c>
      <c r="J5" s="105">
        <f>IF((OR('1. إدخال بيانات التوقيت'!$V6="",'1. إدخال بيانات التوقيت'!$O6="")),"مفقودة",IF((OR('1. إدخال بيانات التوقيت'!$V6="NA",'1. إدخال بيانات التوقيت'!$O6="NA")),"NA",_xlfn.DAYS('1. إدخال بيانات التوقيت'!$V6,'1. إدخال بيانات التوقيت'!$O6)))</f>
        <v>3</v>
      </c>
      <c r="K5" s="105">
        <f>IF((OR('1. إدخال بيانات التوقيت'!$W6="",'1. إدخال بيانات التوقيت'!$O6="")),"مفقودة",IF((OR('1. إدخال بيانات التوقيت'!$W6="NA",'1. إدخال بيانات التوقيت'!$O6="NA")),"NA",_xlfn.DAYS('1. إدخال بيانات التوقيت'!$W6,'1. إدخال بيانات التوقيت'!$O6)))</f>
        <v>5</v>
      </c>
      <c r="L5" s="105">
        <f>IF((OR('1. إدخال بيانات التوقيت'!$X6="",'1. إدخال بيانات التوقيت'!$O6="")),"مفقودة",IF((OR('1. إدخال بيانات التوقيت'!$X6="NA",'1. إدخال بيانات التوقيت'!$O6="NA")),"NA",_xlfn.DAYS('1. إدخال بيانات التوقيت'!$X6,'1. إدخال بيانات التوقيت'!$O6)))</f>
        <v>2</v>
      </c>
      <c r="M5" s="105">
        <f>IF((OR('1. إدخال بيانات التوقيت'!$Y6="",'1. إدخال بيانات التوقيت'!$O6="")),"مفقودة",IF((OR('1. إدخال بيانات التوقيت'!$Y6="NA",'1. إدخال بيانات التوقيت'!$O6="NA")),"NA",_xlfn.DAYS('1. إدخال بيانات التوقيت'!$Y6,'1. إدخال بيانات التوقيت'!$O6)))</f>
        <v>4</v>
      </c>
      <c r="N5" s="105">
        <f>IF((OR('1. إدخال بيانات التوقيت'!$Z6="",'1. إدخال بيانات التوقيت'!$O6="")),"مفقودة",IF((OR('1. إدخال بيانات التوقيت'!$Z6="NA",'1. إدخال بيانات التوقيت'!$O6="NA")),"NA",_xlfn.DAYS('1. إدخال بيانات التوقيت'!$Z6,'1. إدخال بيانات التوقيت'!$O6)))</f>
        <v>3</v>
      </c>
      <c r="O5" s="115">
        <f>IF((OR('1. إدخال بيانات التوقيت'!$AA6="",'1. إدخال بيانات التوقيت'!$O6="")),"مفقودة",IF((OR('1. إدخال بيانات التوقيت'!$AA6="NA",'1. إدخال بيانات التوقيت'!$O6="NA")),"NA",_xlfn.DAYS('1. إدخال بيانات التوقيت'!$AA6,'1. إدخال بيانات التوقيت'!$O6)))</f>
        <v>1</v>
      </c>
      <c r="P5" s="101">
        <f>IF(COUNTIF(I5:O5,"مفقودة")&gt;0,"مفقودة",IF((OR('1. إدخال بيانات التوقيت'!$AB6="",'1. إدخال بيانات التوقيت'!$O6="")),"مفقودة",IF((OR('1. إدخال بيانات التوقيت'!$AB6="NA",'1. إدخال بيانات التوقيت'!$O6="NA")),"NA",_xlfn.DAYS('1. إدخال بيانات التوقيت'!$AB6,'1. إدخال بيانات التوقيت'!$O6))))</f>
        <v>5</v>
      </c>
      <c r="Q5" s="205" t="s">
        <v>307</v>
      </c>
    </row>
    <row r="6" spans="1:17" ht="13.2">
      <c r="A6" s="18">
        <v>4</v>
      </c>
      <c r="B6" s="69" t="str">
        <f>IF('1. إدخال بيانات التوقيت'!$B7="","",'1. إدخال بيانات التوقيت'!$B7)</f>
        <v/>
      </c>
      <c r="C6" s="70" t="str">
        <f>IF('1. إدخال بيانات التوقيت'!$G7="","",'1. إدخال بيانات التوقيت'!$G7)</f>
        <v/>
      </c>
      <c r="D6" s="71" t="str">
        <f>IF('1. إدخال بيانات التوقيت'!$D7="","",'1. إدخال بيانات التوقيت'!$D7)</f>
        <v/>
      </c>
      <c r="E6" s="71" t="str">
        <f>IF('1. إدخال بيانات التوقيت'!$E7="","",'1. إدخال بيانات التوقيت'!$E7)</f>
        <v/>
      </c>
      <c r="F6" s="94" t="str">
        <f>IF('1. إدخال بيانات التوقيت'!$F7="","",'1. إدخال بيانات التوقيت'!$F7)</f>
        <v/>
      </c>
      <c r="G6" s="103" t="str">
        <f>IF((OR('1. إدخال بيانات التوقيت'!$I7="",'1. إدخال بيانات التوقيت'!$G7="")),"مفقودة",IF((OR('1. إدخال بيانات التوقيت'!$I7="NA",'1. إدخال بيانات التوقيت'!$G7="NA")),"NA",_xlfn.DAYS('1. إدخال بيانات التوقيت'!$I7,'1. إدخال بيانات التوقيت'!$G7)))</f>
        <v>مفقودة</v>
      </c>
      <c r="H6" s="104" t="str">
        <f>IF((OR('1. إدخال بيانات التوقيت'!$O7="",'1. إدخال بيانات التوقيت'!$I7="")),"مفقودة",IF((OR('1. إدخال بيانات التوقيت'!O7="NA",'1. إدخال بيانات التوقيت'!$I7="NA")),"NA",_xlfn.DAYS('1. إدخال بيانات التوقيت'!$O7,'1. إدخال بيانات التوقيت'!$I7)))</f>
        <v>مفقودة</v>
      </c>
      <c r="I6" s="105" t="str">
        <f>IF((OR('1. إدخال بيانات التوقيت'!$U7="",'1. إدخال بيانات التوقيت'!$O7="")),"مفقودة",IF((OR('1. إدخال بيانات التوقيت'!$U7="NA",'1. إدخال بيانات التوقيت'!$O7="NA")),"NA",_xlfn.DAYS('1. إدخال بيانات التوقيت'!$U7,'1. إدخال بيانات التوقيت'!$O7)))</f>
        <v>مفقودة</v>
      </c>
      <c r="J6" s="105" t="str">
        <f>IF((OR('1. إدخال بيانات التوقيت'!$V7="",'1. إدخال بيانات التوقيت'!$O7="")),"مفقودة",IF((OR('1. إدخال بيانات التوقيت'!$V7="NA",'1. إدخال بيانات التوقيت'!$O7="NA")),"NA",_xlfn.DAYS('1. إدخال بيانات التوقيت'!$V7,'1. إدخال بيانات التوقيت'!$O7)))</f>
        <v>مفقودة</v>
      </c>
      <c r="K6" s="105" t="str">
        <f>IF((OR('1. إدخال بيانات التوقيت'!$W7="",'1. إدخال بيانات التوقيت'!$O7="")),"مفقودة",IF((OR('1. إدخال بيانات التوقيت'!$W7="NA",'1. إدخال بيانات التوقيت'!$O7="NA")),"NA",_xlfn.DAYS('1. إدخال بيانات التوقيت'!$W7,'1. إدخال بيانات التوقيت'!$O7)))</f>
        <v>مفقودة</v>
      </c>
      <c r="L6" s="105" t="str">
        <f>IF((OR('1. إدخال بيانات التوقيت'!$X7="",'1. إدخال بيانات التوقيت'!$O7="")),"مفقودة",IF((OR('1. إدخال بيانات التوقيت'!$X7="NA",'1. إدخال بيانات التوقيت'!$O7="NA")),"NA",_xlfn.DAYS('1. إدخال بيانات التوقيت'!$X7,'1. إدخال بيانات التوقيت'!$O7)))</f>
        <v>مفقودة</v>
      </c>
      <c r="M6" s="105" t="str">
        <f>IF((OR('1. إدخال بيانات التوقيت'!$Y7="",'1. إدخال بيانات التوقيت'!$O7="")),"مفقودة",IF((OR('1. إدخال بيانات التوقيت'!$Y7="NA",'1. إدخال بيانات التوقيت'!$O7="NA")),"NA",_xlfn.DAYS('1. إدخال بيانات التوقيت'!$Y7,'1. إدخال بيانات التوقيت'!$O7)))</f>
        <v>مفقودة</v>
      </c>
      <c r="N6" s="105" t="str">
        <f>IF((OR('1. إدخال بيانات التوقيت'!$Z7="",'1. إدخال بيانات التوقيت'!$O7="")),"مفقودة",IF((OR('1. إدخال بيانات التوقيت'!$Z7="NA",'1. إدخال بيانات التوقيت'!$O7="NA")),"NA",_xlfn.DAYS('1. إدخال بيانات التوقيت'!$Z7,'1. إدخال بيانات التوقيت'!$O7)))</f>
        <v>مفقودة</v>
      </c>
      <c r="O6" s="115" t="str">
        <f>IF((OR('1. إدخال بيانات التوقيت'!$AA7="",'1. إدخال بيانات التوقيت'!$O7="")),"مفقودة",IF((OR('1. إدخال بيانات التوقيت'!$AA7="NA",'1. إدخال بيانات التوقيت'!$O7="NA")),"NA",_xlfn.DAYS('1. إدخال بيانات التوقيت'!$AA7,'1. إدخال بيانات التوقيت'!$O7)))</f>
        <v>مفقودة</v>
      </c>
      <c r="P6" s="101" t="str">
        <f>IF(COUNTIF(I6:O6,"مفقودة")&gt;0,"مفقودة",IF((OR('1. إدخال بيانات التوقيت'!$AB7="",'1. إدخال بيانات التوقيت'!$O7="")),"مفقودة",IF((OR('1. إدخال بيانات التوقيت'!$AB7="NA",'1. إدخال بيانات التوقيت'!$O7="NA")),"NA",_xlfn.DAYS('1. إدخال بيانات التوقيت'!$AB7,'1. إدخال بيانات التوقيت'!$O7))))</f>
        <v>مفقودة</v>
      </c>
      <c r="Q6" s="17"/>
    </row>
    <row r="7" spans="1:17" ht="13.2">
      <c r="A7" s="16">
        <v>5</v>
      </c>
      <c r="B7" s="69" t="str">
        <f>IF('1. إدخال بيانات التوقيت'!$B8="","",'1. إدخال بيانات التوقيت'!$B8)</f>
        <v/>
      </c>
      <c r="C7" s="70" t="str">
        <f>IF('1. إدخال بيانات التوقيت'!$G8="","",'1. إدخال بيانات التوقيت'!$G8)</f>
        <v/>
      </c>
      <c r="D7" s="71" t="str">
        <f>IF('1. إدخال بيانات التوقيت'!$D8="","",'1. إدخال بيانات التوقيت'!$D8)</f>
        <v/>
      </c>
      <c r="E7" s="71" t="str">
        <f>IF('1. إدخال بيانات التوقيت'!$E8="","",'1. إدخال بيانات التوقيت'!$E8)</f>
        <v/>
      </c>
      <c r="F7" s="94" t="str">
        <f>IF('1. إدخال بيانات التوقيت'!$F8="","",'1. إدخال بيانات التوقيت'!$F8)</f>
        <v/>
      </c>
      <c r="G7" s="103" t="str">
        <f>IF((OR('1. إدخال بيانات التوقيت'!$I8="",'1. إدخال بيانات التوقيت'!$G8="")),"مفقودة",IF((OR('1. إدخال بيانات التوقيت'!$I8="NA",'1. إدخال بيانات التوقيت'!$G8="NA")),"NA",_xlfn.DAYS('1. إدخال بيانات التوقيت'!$I8,'1. إدخال بيانات التوقيت'!$G8)))</f>
        <v>مفقودة</v>
      </c>
      <c r="H7" s="104" t="str">
        <f>IF((OR('1. إدخال بيانات التوقيت'!$O8="",'1. إدخال بيانات التوقيت'!$I8="")),"مفقودة",IF((OR('1. إدخال بيانات التوقيت'!O8="NA",'1. إدخال بيانات التوقيت'!$I8="NA")),"NA",_xlfn.DAYS('1. إدخال بيانات التوقيت'!$O8,'1. إدخال بيانات التوقيت'!$I8)))</f>
        <v>مفقودة</v>
      </c>
      <c r="I7" s="105" t="str">
        <f>IF((OR('1. إدخال بيانات التوقيت'!$U8="",'1. إدخال بيانات التوقيت'!$O8="")),"مفقودة",IF((OR('1. إدخال بيانات التوقيت'!$U8="NA",'1. إدخال بيانات التوقيت'!$O8="NA")),"NA",_xlfn.DAYS('1. إدخال بيانات التوقيت'!$U8,'1. إدخال بيانات التوقيت'!$O8)))</f>
        <v>مفقودة</v>
      </c>
      <c r="J7" s="105" t="str">
        <f>IF((OR('1. إدخال بيانات التوقيت'!$V8="",'1. إدخال بيانات التوقيت'!$O8="")),"مفقودة",IF((OR('1. إدخال بيانات التوقيت'!$V8="NA",'1. إدخال بيانات التوقيت'!$O8="NA")),"NA",_xlfn.DAYS('1. إدخال بيانات التوقيت'!$V8,'1. إدخال بيانات التوقيت'!$O8)))</f>
        <v>مفقودة</v>
      </c>
      <c r="K7" s="105" t="str">
        <f>IF((OR('1. إدخال بيانات التوقيت'!$W8="",'1. إدخال بيانات التوقيت'!$O8="")),"مفقودة",IF((OR('1. إدخال بيانات التوقيت'!$W8="NA",'1. إدخال بيانات التوقيت'!$O8="NA")),"NA",_xlfn.DAYS('1. إدخال بيانات التوقيت'!$W8,'1. إدخال بيانات التوقيت'!$O8)))</f>
        <v>مفقودة</v>
      </c>
      <c r="L7" s="105" t="str">
        <f>IF((OR('1. إدخال بيانات التوقيت'!$X8="",'1. إدخال بيانات التوقيت'!$O8="")),"مفقودة",IF((OR('1. إدخال بيانات التوقيت'!$X8="NA",'1. إدخال بيانات التوقيت'!$O8="NA")),"NA",_xlfn.DAYS('1. إدخال بيانات التوقيت'!$X8,'1. إدخال بيانات التوقيت'!$O8)))</f>
        <v>مفقودة</v>
      </c>
      <c r="M7" s="105" t="str">
        <f>IF((OR('1. إدخال بيانات التوقيت'!$Y8="",'1. إدخال بيانات التوقيت'!$O8="")),"مفقودة",IF((OR('1. إدخال بيانات التوقيت'!$Y8="NA",'1. إدخال بيانات التوقيت'!$O8="NA")),"NA",_xlfn.DAYS('1. إدخال بيانات التوقيت'!$Y8,'1. إدخال بيانات التوقيت'!$O8)))</f>
        <v>مفقودة</v>
      </c>
      <c r="N7" s="105" t="str">
        <f>IF((OR('1. إدخال بيانات التوقيت'!$Z8="",'1. إدخال بيانات التوقيت'!$O8="")),"مفقودة",IF((OR('1. إدخال بيانات التوقيت'!$Z8="NA",'1. إدخال بيانات التوقيت'!$O8="NA")),"NA",_xlfn.DAYS('1. إدخال بيانات التوقيت'!$Z8,'1. إدخال بيانات التوقيت'!$O8)))</f>
        <v>مفقودة</v>
      </c>
      <c r="O7" s="115" t="str">
        <f>IF((OR('1. إدخال بيانات التوقيت'!$AA8="",'1. إدخال بيانات التوقيت'!$O8="")),"مفقودة",IF((OR('1. إدخال بيانات التوقيت'!$AA8="NA",'1. إدخال بيانات التوقيت'!$O8="NA")),"NA",_xlfn.DAYS('1. إدخال بيانات التوقيت'!$AA8,'1. إدخال بيانات التوقيت'!$O8)))</f>
        <v>مفقودة</v>
      </c>
      <c r="P7" s="101" t="str">
        <f>IF(COUNTIF(I7:O7,"مفقودة")&gt;0,"مفقودة",IF((OR('1. إدخال بيانات التوقيت'!$AB8="",'1. إدخال بيانات التوقيت'!$O8="")),"مفقودة",IF((OR('1. إدخال بيانات التوقيت'!$AB8="NA",'1. إدخال بيانات التوقيت'!$O8="NA")),"NA",_xlfn.DAYS('1. إدخال بيانات التوقيت'!$AB8,'1. إدخال بيانات التوقيت'!$O8))))</f>
        <v>مفقودة</v>
      </c>
      <c r="Q7" s="17"/>
    </row>
    <row r="8" spans="1:17" ht="13.2">
      <c r="A8" s="18">
        <v>6</v>
      </c>
      <c r="B8" s="69" t="str">
        <f>IF('1. إدخال بيانات التوقيت'!$B9="","",'1. إدخال بيانات التوقيت'!$B9)</f>
        <v/>
      </c>
      <c r="C8" s="70" t="str">
        <f>IF('1. إدخال بيانات التوقيت'!$G9="","",'1. إدخال بيانات التوقيت'!$G9)</f>
        <v/>
      </c>
      <c r="D8" s="71" t="str">
        <f>IF('1. إدخال بيانات التوقيت'!$D9="","",'1. إدخال بيانات التوقيت'!$D9)</f>
        <v/>
      </c>
      <c r="E8" s="71" t="str">
        <f>IF('1. إدخال بيانات التوقيت'!$E9="","",'1. إدخال بيانات التوقيت'!$E9)</f>
        <v/>
      </c>
      <c r="F8" s="94" t="str">
        <f>IF('1. إدخال بيانات التوقيت'!$F9="","",'1. إدخال بيانات التوقيت'!$F9)</f>
        <v/>
      </c>
      <c r="G8" s="103" t="str">
        <f>IF((OR('1. إدخال بيانات التوقيت'!$I9="",'1. إدخال بيانات التوقيت'!$G9="")),"مفقودة",IF((OR('1. إدخال بيانات التوقيت'!$I9="NA",'1. إدخال بيانات التوقيت'!$G9="NA")),"NA",_xlfn.DAYS('1. إدخال بيانات التوقيت'!$I9,'1. إدخال بيانات التوقيت'!$G9)))</f>
        <v>مفقودة</v>
      </c>
      <c r="H8" s="104" t="str">
        <f>IF((OR('1. إدخال بيانات التوقيت'!$O9="",'1. إدخال بيانات التوقيت'!$I9="")),"مفقودة",IF((OR('1. إدخال بيانات التوقيت'!O9="NA",'1. إدخال بيانات التوقيت'!$I9="NA")),"NA",_xlfn.DAYS('1. إدخال بيانات التوقيت'!$O9,'1. إدخال بيانات التوقيت'!$I9)))</f>
        <v>مفقودة</v>
      </c>
      <c r="I8" s="105" t="str">
        <f>IF((OR('1. إدخال بيانات التوقيت'!$U9="",'1. إدخال بيانات التوقيت'!$O9="")),"مفقودة",IF((OR('1. إدخال بيانات التوقيت'!$U9="NA",'1. إدخال بيانات التوقيت'!$O9="NA")),"NA",_xlfn.DAYS('1. إدخال بيانات التوقيت'!$U9,'1. إدخال بيانات التوقيت'!$O9)))</f>
        <v>مفقودة</v>
      </c>
      <c r="J8" s="105" t="str">
        <f>IF((OR('1. إدخال بيانات التوقيت'!$V9="",'1. إدخال بيانات التوقيت'!$O9="")),"مفقودة",IF((OR('1. إدخال بيانات التوقيت'!$V9="NA",'1. إدخال بيانات التوقيت'!$O9="NA")),"NA",_xlfn.DAYS('1. إدخال بيانات التوقيت'!$V9,'1. إدخال بيانات التوقيت'!$O9)))</f>
        <v>مفقودة</v>
      </c>
      <c r="K8" s="105" t="str">
        <f>IF((OR('1. إدخال بيانات التوقيت'!$W9="",'1. إدخال بيانات التوقيت'!$O9="")),"مفقودة",IF((OR('1. إدخال بيانات التوقيت'!$W9="NA",'1. إدخال بيانات التوقيت'!$O9="NA")),"NA",_xlfn.DAYS('1. إدخال بيانات التوقيت'!$W9,'1. إدخال بيانات التوقيت'!$O9)))</f>
        <v>مفقودة</v>
      </c>
      <c r="L8" s="105" t="str">
        <f>IF((OR('1. إدخال بيانات التوقيت'!$X9="",'1. إدخال بيانات التوقيت'!$O9="")),"مفقودة",IF((OR('1. إدخال بيانات التوقيت'!$X9="NA",'1. إدخال بيانات التوقيت'!$O9="NA")),"NA",_xlfn.DAYS('1. إدخال بيانات التوقيت'!$X9,'1. إدخال بيانات التوقيت'!$O9)))</f>
        <v>مفقودة</v>
      </c>
      <c r="M8" s="105" t="str">
        <f>IF((OR('1. إدخال بيانات التوقيت'!$Y9="",'1. إدخال بيانات التوقيت'!$O9="")),"مفقودة",IF((OR('1. إدخال بيانات التوقيت'!$Y9="NA",'1. إدخال بيانات التوقيت'!$O9="NA")),"NA",_xlfn.DAYS('1. إدخال بيانات التوقيت'!$Y9,'1. إدخال بيانات التوقيت'!$O9)))</f>
        <v>مفقودة</v>
      </c>
      <c r="N8" s="105" t="str">
        <f>IF((OR('1. إدخال بيانات التوقيت'!$Z9="",'1. إدخال بيانات التوقيت'!$O9="")),"مفقودة",IF((OR('1. إدخال بيانات التوقيت'!$Z9="NA",'1. إدخال بيانات التوقيت'!$O9="NA")),"NA",_xlfn.DAYS('1. إدخال بيانات التوقيت'!$Z9,'1. إدخال بيانات التوقيت'!$O9)))</f>
        <v>مفقودة</v>
      </c>
      <c r="O8" s="115" t="str">
        <f>IF((OR('1. إدخال بيانات التوقيت'!$AA9="",'1. إدخال بيانات التوقيت'!$O9="")),"مفقودة",IF((OR('1. إدخال بيانات التوقيت'!$AA9="NA",'1. إدخال بيانات التوقيت'!$O9="NA")),"NA",_xlfn.DAYS('1. إدخال بيانات التوقيت'!$AA9,'1. إدخال بيانات التوقيت'!$O9)))</f>
        <v>مفقودة</v>
      </c>
      <c r="P8" s="101" t="str">
        <f>IF(COUNTIF(I8:O8,"مفقودة")&gt;0,"مفقودة",IF((OR('1. إدخال بيانات التوقيت'!$AB9="",'1. إدخال بيانات التوقيت'!$O9="")),"مفقودة",IF((OR('1. إدخال بيانات التوقيت'!$AB9="NA",'1. إدخال بيانات التوقيت'!$O9="NA")),"NA",_xlfn.DAYS('1. إدخال بيانات التوقيت'!$AB9,'1. إدخال بيانات التوقيت'!$O9))))</f>
        <v>مفقودة</v>
      </c>
      <c r="Q8" s="17"/>
    </row>
    <row r="9" spans="1:17" ht="13.2">
      <c r="A9" s="16">
        <v>7</v>
      </c>
      <c r="B9" s="69" t="str">
        <f>IF('1. إدخال بيانات التوقيت'!$B10="","",'1. إدخال بيانات التوقيت'!$B10)</f>
        <v/>
      </c>
      <c r="C9" s="70" t="str">
        <f>IF('1. إدخال بيانات التوقيت'!$G10="","",'1. إدخال بيانات التوقيت'!$G10)</f>
        <v/>
      </c>
      <c r="D9" s="71" t="str">
        <f>IF('1. إدخال بيانات التوقيت'!$D10="","",'1. إدخال بيانات التوقيت'!$D10)</f>
        <v/>
      </c>
      <c r="E9" s="71" t="str">
        <f>IF('1. إدخال بيانات التوقيت'!$E10="","",'1. إدخال بيانات التوقيت'!$E10)</f>
        <v/>
      </c>
      <c r="F9" s="94" t="str">
        <f>IF('1. إدخال بيانات التوقيت'!$F10="","",'1. إدخال بيانات التوقيت'!$F10)</f>
        <v/>
      </c>
      <c r="G9" s="103" t="str">
        <f>IF((OR('1. إدخال بيانات التوقيت'!$I10="",'1. إدخال بيانات التوقيت'!$G10="")),"مفقودة",IF((OR('1. إدخال بيانات التوقيت'!$I10="NA",'1. إدخال بيانات التوقيت'!$G10="NA")),"NA",_xlfn.DAYS('1. إدخال بيانات التوقيت'!$I10,'1. إدخال بيانات التوقيت'!$G10)))</f>
        <v>مفقودة</v>
      </c>
      <c r="H9" s="104" t="str">
        <f>IF((OR('1. إدخال بيانات التوقيت'!$O10="",'1. إدخال بيانات التوقيت'!$I10="")),"مفقودة",IF((OR('1. إدخال بيانات التوقيت'!O10="NA",'1. إدخال بيانات التوقيت'!$I10="NA")),"NA",_xlfn.DAYS('1. إدخال بيانات التوقيت'!$O10,'1. إدخال بيانات التوقيت'!$I10)))</f>
        <v>مفقودة</v>
      </c>
      <c r="I9" s="105" t="str">
        <f>IF((OR('1. إدخال بيانات التوقيت'!$U10="",'1. إدخال بيانات التوقيت'!$O10="")),"مفقودة",IF((OR('1. إدخال بيانات التوقيت'!$U10="NA",'1. إدخال بيانات التوقيت'!$O10="NA")),"NA",_xlfn.DAYS('1. إدخال بيانات التوقيت'!$U10,'1. إدخال بيانات التوقيت'!$O10)))</f>
        <v>مفقودة</v>
      </c>
      <c r="J9" s="105" t="str">
        <f>IF((OR('1. إدخال بيانات التوقيت'!$V10="",'1. إدخال بيانات التوقيت'!$O10="")),"مفقودة",IF((OR('1. إدخال بيانات التوقيت'!$V10="NA",'1. إدخال بيانات التوقيت'!$O10="NA")),"NA",_xlfn.DAYS('1. إدخال بيانات التوقيت'!$V10,'1. إدخال بيانات التوقيت'!$O10)))</f>
        <v>مفقودة</v>
      </c>
      <c r="K9" s="105" t="str">
        <f>IF((OR('1. إدخال بيانات التوقيت'!$W10="",'1. إدخال بيانات التوقيت'!$O10="")),"مفقودة",IF((OR('1. إدخال بيانات التوقيت'!$W10="NA",'1. إدخال بيانات التوقيت'!$O10="NA")),"NA",_xlfn.DAYS('1. إدخال بيانات التوقيت'!$W10,'1. إدخال بيانات التوقيت'!$O10)))</f>
        <v>مفقودة</v>
      </c>
      <c r="L9" s="105" t="str">
        <f>IF((OR('1. إدخال بيانات التوقيت'!$X10="",'1. إدخال بيانات التوقيت'!$O10="")),"مفقودة",IF((OR('1. إدخال بيانات التوقيت'!$X10="NA",'1. إدخال بيانات التوقيت'!$O10="NA")),"NA",_xlfn.DAYS('1. إدخال بيانات التوقيت'!$X10,'1. إدخال بيانات التوقيت'!$O10)))</f>
        <v>مفقودة</v>
      </c>
      <c r="M9" s="105" t="str">
        <f>IF((OR('1. إدخال بيانات التوقيت'!$Y10="",'1. إدخال بيانات التوقيت'!$O10="")),"مفقودة",IF((OR('1. إدخال بيانات التوقيت'!$Y10="NA",'1. إدخال بيانات التوقيت'!$O10="NA")),"NA",_xlfn.DAYS('1. إدخال بيانات التوقيت'!$Y10,'1. إدخال بيانات التوقيت'!$O10)))</f>
        <v>مفقودة</v>
      </c>
      <c r="N9" s="105" t="str">
        <f>IF((OR('1. إدخال بيانات التوقيت'!$Z10="",'1. إدخال بيانات التوقيت'!$O10="")),"مفقودة",IF((OR('1. إدخال بيانات التوقيت'!$Z10="NA",'1. إدخال بيانات التوقيت'!$O10="NA")),"NA",_xlfn.DAYS('1. إدخال بيانات التوقيت'!$Z10,'1. إدخال بيانات التوقيت'!$O10)))</f>
        <v>مفقودة</v>
      </c>
      <c r="O9" s="115" t="str">
        <f>IF((OR('1. إدخال بيانات التوقيت'!$AA10="",'1. إدخال بيانات التوقيت'!$O10="")),"مفقودة",IF((OR('1. إدخال بيانات التوقيت'!$AA10="NA",'1. إدخال بيانات التوقيت'!$O10="NA")),"NA",_xlfn.DAYS('1. إدخال بيانات التوقيت'!$AA10,'1. إدخال بيانات التوقيت'!$O10)))</f>
        <v>مفقودة</v>
      </c>
      <c r="P9" s="101" t="str">
        <f>IF(COUNTIF(I9:O9,"مفقودة")&gt;0,"مفقودة",IF((OR('1. إدخال بيانات التوقيت'!$AB10="",'1. إدخال بيانات التوقيت'!$O10="")),"مفقودة",IF((OR('1. إدخال بيانات التوقيت'!$AB10="NA",'1. إدخال بيانات التوقيت'!$O10="NA")),"NA",_xlfn.DAYS('1. إدخال بيانات التوقيت'!$AB10,'1. إدخال بيانات التوقيت'!$O10))))</f>
        <v>مفقودة</v>
      </c>
      <c r="Q9" s="17"/>
    </row>
    <row r="10" spans="1:17" ht="13.2">
      <c r="A10" s="18">
        <v>8</v>
      </c>
      <c r="B10" s="69" t="str">
        <f>IF('1. إدخال بيانات التوقيت'!$B11="","",'1. إدخال بيانات التوقيت'!$B11)</f>
        <v/>
      </c>
      <c r="C10" s="70" t="str">
        <f>IF('1. إدخال بيانات التوقيت'!$G11="","",'1. إدخال بيانات التوقيت'!$G11)</f>
        <v/>
      </c>
      <c r="D10" s="71" t="str">
        <f>IF('1. إدخال بيانات التوقيت'!$D11="","",'1. إدخال بيانات التوقيت'!$D11)</f>
        <v/>
      </c>
      <c r="E10" s="72" t="str">
        <f>IF('1. إدخال بيانات التوقيت'!$E11="","",'1. إدخال بيانات التوقيت'!$E11)</f>
        <v/>
      </c>
      <c r="F10" s="94" t="str">
        <f>IF('1. إدخال بيانات التوقيت'!$F11="","",'1. إدخال بيانات التوقيت'!$F11)</f>
        <v/>
      </c>
      <c r="G10" s="103" t="str">
        <f>IF((OR('1. إدخال بيانات التوقيت'!$I11="",'1. إدخال بيانات التوقيت'!$G11="")),"مفقودة",IF((OR('1. إدخال بيانات التوقيت'!$I11="NA",'1. إدخال بيانات التوقيت'!$G11="NA")),"NA",_xlfn.DAYS('1. إدخال بيانات التوقيت'!$I11,'1. إدخال بيانات التوقيت'!$G11)))</f>
        <v>مفقودة</v>
      </c>
      <c r="H10" s="104" t="str">
        <f>IF((OR('1. إدخال بيانات التوقيت'!$O11="",'1. إدخال بيانات التوقيت'!$I11="")),"مفقودة",IF((OR('1. إدخال بيانات التوقيت'!O11="NA",'1. إدخال بيانات التوقيت'!$I11="NA")),"NA",_xlfn.DAYS('1. إدخال بيانات التوقيت'!$O11,'1. إدخال بيانات التوقيت'!$I11)))</f>
        <v>مفقودة</v>
      </c>
      <c r="I10" s="105" t="str">
        <f>IF((OR('1. إدخال بيانات التوقيت'!$U11="",'1. إدخال بيانات التوقيت'!$O11="")),"مفقودة",IF((OR('1. إدخال بيانات التوقيت'!$U11="NA",'1. إدخال بيانات التوقيت'!$O11="NA")),"NA",_xlfn.DAYS('1. إدخال بيانات التوقيت'!$U11,'1. إدخال بيانات التوقيت'!$O11)))</f>
        <v>مفقودة</v>
      </c>
      <c r="J10" s="105" t="str">
        <f>IF((OR('1. إدخال بيانات التوقيت'!$V11="",'1. إدخال بيانات التوقيت'!$O11="")),"مفقودة",IF((OR('1. إدخال بيانات التوقيت'!$V11="NA",'1. إدخال بيانات التوقيت'!$O11="NA")),"NA",_xlfn.DAYS('1. إدخال بيانات التوقيت'!$V11,'1. إدخال بيانات التوقيت'!$O11)))</f>
        <v>مفقودة</v>
      </c>
      <c r="K10" s="105" t="str">
        <f>IF((OR('1. إدخال بيانات التوقيت'!$W11="",'1. إدخال بيانات التوقيت'!$O11="")),"مفقودة",IF((OR('1. إدخال بيانات التوقيت'!$W11="NA",'1. إدخال بيانات التوقيت'!$O11="NA")),"NA",_xlfn.DAYS('1. إدخال بيانات التوقيت'!$W11,'1. إدخال بيانات التوقيت'!$O11)))</f>
        <v>مفقودة</v>
      </c>
      <c r="L10" s="105" t="str">
        <f>IF((OR('1. إدخال بيانات التوقيت'!$X11="",'1. إدخال بيانات التوقيت'!$O11="")),"مفقودة",IF((OR('1. إدخال بيانات التوقيت'!$X11="NA",'1. إدخال بيانات التوقيت'!$O11="NA")),"NA",_xlfn.DAYS('1. إدخال بيانات التوقيت'!$X11,'1. إدخال بيانات التوقيت'!$O11)))</f>
        <v>مفقودة</v>
      </c>
      <c r="M10" s="105" t="str">
        <f>IF((OR('1. إدخال بيانات التوقيت'!$Y11="",'1. إدخال بيانات التوقيت'!$O11="")),"مفقودة",IF((OR('1. إدخال بيانات التوقيت'!$Y11="NA",'1. إدخال بيانات التوقيت'!$O11="NA")),"NA",_xlfn.DAYS('1. إدخال بيانات التوقيت'!$Y11,'1. إدخال بيانات التوقيت'!$O11)))</f>
        <v>مفقودة</v>
      </c>
      <c r="N10" s="105" t="str">
        <f>IF((OR('1. إدخال بيانات التوقيت'!$Z11="",'1. إدخال بيانات التوقيت'!$O11="")),"مفقودة",IF((OR('1. إدخال بيانات التوقيت'!$Z11="NA",'1. إدخال بيانات التوقيت'!$O11="NA")),"NA",_xlfn.DAYS('1. إدخال بيانات التوقيت'!$Z11,'1. إدخال بيانات التوقيت'!$O11)))</f>
        <v>مفقودة</v>
      </c>
      <c r="O10" s="115" t="str">
        <f>IF((OR('1. إدخال بيانات التوقيت'!$AA11="",'1. إدخال بيانات التوقيت'!$O11="")),"مفقودة",IF((OR('1. إدخال بيانات التوقيت'!$AA11="NA",'1. إدخال بيانات التوقيت'!$O11="NA")),"NA",_xlfn.DAYS('1. إدخال بيانات التوقيت'!$AA11,'1. إدخال بيانات التوقيت'!$O11)))</f>
        <v>مفقودة</v>
      </c>
      <c r="P10" s="101" t="str">
        <f>IF(COUNTIF(I10:O10,"مفقودة")&gt;0,"مفقودة",IF((OR('1. إدخال بيانات التوقيت'!$AB11="",'1. إدخال بيانات التوقيت'!$O11="")),"مفقودة",IF((OR('1. إدخال بيانات التوقيت'!$AB11="NA",'1. إدخال بيانات التوقيت'!$O11="NA")),"NA",_xlfn.DAYS('1. إدخال بيانات التوقيت'!$AB11,'1. إدخال بيانات التوقيت'!$O11))))</f>
        <v>مفقودة</v>
      </c>
      <c r="Q10" s="17"/>
    </row>
    <row r="11" spans="1:17" ht="13.2">
      <c r="A11" s="16">
        <v>9</v>
      </c>
      <c r="B11" s="69" t="str">
        <f>IF('1. إدخال بيانات التوقيت'!$B12="","",'1. إدخال بيانات التوقيت'!$B12)</f>
        <v/>
      </c>
      <c r="C11" s="70" t="str">
        <f>IF('1. إدخال بيانات التوقيت'!$G12="","",'1. إدخال بيانات التوقيت'!$G12)</f>
        <v/>
      </c>
      <c r="D11" s="71" t="str">
        <f>IF('1. إدخال بيانات التوقيت'!$D12="","",'1. إدخال بيانات التوقيت'!$D12)</f>
        <v/>
      </c>
      <c r="E11" s="73" t="str">
        <f>IF('1. إدخال بيانات التوقيت'!$E12="","",'1. إدخال بيانات التوقيت'!$E12)</f>
        <v/>
      </c>
      <c r="F11" s="94" t="str">
        <f>IF('1. إدخال بيانات التوقيت'!$F12="","",'1. إدخال بيانات التوقيت'!$F12)</f>
        <v/>
      </c>
      <c r="G11" s="103" t="str">
        <f>IF((OR('1. إدخال بيانات التوقيت'!$I12="",'1. إدخال بيانات التوقيت'!$G12="")),"مفقودة",IF((OR('1. إدخال بيانات التوقيت'!$I12="NA",'1. إدخال بيانات التوقيت'!$G12="NA")),"NA",_xlfn.DAYS('1. إدخال بيانات التوقيت'!$I12,'1. إدخال بيانات التوقيت'!$G12)))</f>
        <v>مفقودة</v>
      </c>
      <c r="H11" s="104" t="str">
        <f>IF((OR('1. إدخال بيانات التوقيت'!$O12="",'1. إدخال بيانات التوقيت'!$I12="")),"مفقودة",IF((OR('1. إدخال بيانات التوقيت'!O12="NA",'1. إدخال بيانات التوقيت'!$I12="NA")),"NA",_xlfn.DAYS('1. إدخال بيانات التوقيت'!$O12,'1. إدخال بيانات التوقيت'!$I12)))</f>
        <v>مفقودة</v>
      </c>
      <c r="I11" s="105" t="str">
        <f>IF((OR('1. إدخال بيانات التوقيت'!$U12="",'1. إدخال بيانات التوقيت'!$O12="")),"مفقودة",IF((OR('1. إدخال بيانات التوقيت'!$U12="NA",'1. إدخال بيانات التوقيت'!$O12="NA")),"NA",_xlfn.DAYS('1. إدخال بيانات التوقيت'!$U12,'1. إدخال بيانات التوقيت'!$O12)))</f>
        <v>مفقودة</v>
      </c>
      <c r="J11" s="105" t="str">
        <f>IF((OR('1. إدخال بيانات التوقيت'!$V12="",'1. إدخال بيانات التوقيت'!$O12="")),"مفقودة",IF((OR('1. إدخال بيانات التوقيت'!$V12="NA",'1. إدخال بيانات التوقيت'!$O12="NA")),"NA",_xlfn.DAYS('1. إدخال بيانات التوقيت'!$V12,'1. إدخال بيانات التوقيت'!$O12)))</f>
        <v>مفقودة</v>
      </c>
      <c r="K11" s="105" t="str">
        <f>IF((OR('1. إدخال بيانات التوقيت'!$W12="",'1. إدخال بيانات التوقيت'!$O12="")),"مفقودة",IF((OR('1. إدخال بيانات التوقيت'!$W12="NA",'1. إدخال بيانات التوقيت'!$O12="NA")),"NA",_xlfn.DAYS('1. إدخال بيانات التوقيت'!$W12,'1. إدخال بيانات التوقيت'!$O12)))</f>
        <v>مفقودة</v>
      </c>
      <c r="L11" s="105" t="str">
        <f>IF((OR('1. إدخال بيانات التوقيت'!$X12="",'1. إدخال بيانات التوقيت'!$O12="")),"مفقودة",IF((OR('1. إدخال بيانات التوقيت'!$X12="NA",'1. إدخال بيانات التوقيت'!$O12="NA")),"NA",_xlfn.DAYS('1. إدخال بيانات التوقيت'!$X12,'1. إدخال بيانات التوقيت'!$O12)))</f>
        <v>مفقودة</v>
      </c>
      <c r="M11" s="105" t="str">
        <f>IF((OR('1. إدخال بيانات التوقيت'!$Y12="",'1. إدخال بيانات التوقيت'!$O12="")),"مفقودة",IF((OR('1. إدخال بيانات التوقيت'!$Y12="NA",'1. إدخال بيانات التوقيت'!$O12="NA")),"NA",_xlfn.DAYS('1. إدخال بيانات التوقيت'!$Y12,'1. إدخال بيانات التوقيت'!$O12)))</f>
        <v>مفقودة</v>
      </c>
      <c r="N11" s="105" t="str">
        <f>IF((OR('1. إدخال بيانات التوقيت'!$Z12="",'1. إدخال بيانات التوقيت'!$O12="")),"مفقودة",IF((OR('1. إدخال بيانات التوقيت'!$Z12="NA",'1. إدخال بيانات التوقيت'!$O12="NA")),"NA",_xlfn.DAYS('1. إدخال بيانات التوقيت'!$Z12,'1. إدخال بيانات التوقيت'!$O12)))</f>
        <v>مفقودة</v>
      </c>
      <c r="O11" s="115" t="str">
        <f>IF((OR('1. إدخال بيانات التوقيت'!$AA12="",'1. إدخال بيانات التوقيت'!$O12="")),"مفقودة",IF((OR('1. إدخال بيانات التوقيت'!$AA12="NA",'1. إدخال بيانات التوقيت'!$O12="NA")),"NA",_xlfn.DAYS('1. إدخال بيانات التوقيت'!$AA12,'1. إدخال بيانات التوقيت'!$O12)))</f>
        <v>مفقودة</v>
      </c>
      <c r="P11" s="101" t="str">
        <f>IF(COUNTIF(I11:O11,"مفقودة")&gt;0,"مفقودة",IF((OR('1. إدخال بيانات التوقيت'!$AB12="",'1. إدخال بيانات التوقيت'!$O12="")),"مفقودة",IF((OR('1. إدخال بيانات التوقيت'!$AB12="NA",'1. إدخال بيانات التوقيت'!$O12="NA")),"NA",_xlfn.DAYS('1. إدخال بيانات التوقيت'!$AB12,'1. إدخال بيانات التوقيت'!$O12))))</f>
        <v>مفقودة</v>
      </c>
      <c r="Q11" s="17"/>
    </row>
    <row r="12" spans="1:17" ht="13.2">
      <c r="A12" s="18">
        <v>10</v>
      </c>
      <c r="B12" s="69" t="str">
        <f>IF('1. إدخال بيانات التوقيت'!$B13="","",'1. إدخال بيانات التوقيت'!$B13)</f>
        <v/>
      </c>
      <c r="C12" s="70" t="str">
        <f>IF('1. إدخال بيانات التوقيت'!$G13="","",'1. إدخال بيانات التوقيت'!$G13)</f>
        <v/>
      </c>
      <c r="D12" s="71" t="str">
        <f>IF('1. إدخال بيانات التوقيت'!$D13="","",'1. إدخال بيانات التوقيت'!$D13)</f>
        <v/>
      </c>
      <c r="E12" s="71" t="str">
        <f>IF('1. إدخال بيانات التوقيت'!$E13="","",'1. إدخال بيانات التوقيت'!$E13)</f>
        <v/>
      </c>
      <c r="F12" s="94" t="str">
        <f>IF('1. إدخال بيانات التوقيت'!$F13="","",'1. إدخال بيانات التوقيت'!$F13)</f>
        <v/>
      </c>
      <c r="G12" s="103" t="str">
        <f>IF((OR('1. إدخال بيانات التوقيت'!$I13="",'1. إدخال بيانات التوقيت'!$G13="")),"مفقودة",IF((OR('1. إدخال بيانات التوقيت'!$I13="NA",'1. إدخال بيانات التوقيت'!$G13="NA")),"NA",_xlfn.DAYS('1. إدخال بيانات التوقيت'!$I13,'1. إدخال بيانات التوقيت'!$G13)))</f>
        <v>مفقودة</v>
      </c>
      <c r="H12" s="104" t="str">
        <f>IF((OR('1. إدخال بيانات التوقيت'!$O13="",'1. إدخال بيانات التوقيت'!$I13="")),"مفقودة",IF((OR('1. إدخال بيانات التوقيت'!O13="NA",'1. إدخال بيانات التوقيت'!$I13="NA")),"NA",_xlfn.DAYS('1. إدخال بيانات التوقيت'!$O13,'1. إدخال بيانات التوقيت'!$I13)))</f>
        <v>مفقودة</v>
      </c>
      <c r="I12" s="105" t="str">
        <f>IF((OR('1. إدخال بيانات التوقيت'!$U13="",'1. إدخال بيانات التوقيت'!$O13="")),"مفقودة",IF((OR('1. إدخال بيانات التوقيت'!$U13="NA",'1. إدخال بيانات التوقيت'!$O13="NA")),"NA",_xlfn.DAYS('1. إدخال بيانات التوقيت'!$U13,'1. إدخال بيانات التوقيت'!$O13)))</f>
        <v>مفقودة</v>
      </c>
      <c r="J12" s="105" t="str">
        <f>IF((OR('1. إدخال بيانات التوقيت'!$V13="",'1. إدخال بيانات التوقيت'!$O13="")),"مفقودة",IF((OR('1. إدخال بيانات التوقيت'!$V13="NA",'1. إدخال بيانات التوقيت'!$O13="NA")),"NA",_xlfn.DAYS('1. إدخال بيانات التوقيت'!$V13,'1. إدخال بيانات التوقيت'!$O13)))</f>
        <v>مفقودة</v>
      </c>
      <c r="K12" s="105" t="str">
        <f>IF((OR('1. إدخال بيانات التوقيت'!$W13="",'1. إدخال بيانات التوقيت'!$O13="")),"مفقودة",IF((OR('1. إدخال بيانات التوقيت'!$W13="NA",'1. إدخال بيانات التوقيت'!$O13="NA")),"NA",_xlfn.DAYS('1. إدخال بيانات التوقيت'!$W13,'1. إدخال بيانات التوقيت'!$O13)))</f>
        <v>مفقودة</v>
      </c>
      <c r="L12" s="105" t="str">
        <f>IF((OR('1. إدخال بيانات التوقيت'!$X13="",'1. إدخال بيانات التوقيت'!$O13="")),"مفقودة",IF((OR('1. إدخال بيانات التوقيت'!$X13="NA",'1. إدخال بيانات التوقيت'!$O13="NA")),"NA",_xlfn.DAYS('1. إدخال بيانات التوقيت'!$X13,'1. إدخال بيانات التوقيت'!$O13)))</f>
        <v>مفقودة</v>
      </c>
      <c r="M12" s="105" t="str">
        <f>IF((OR('1. إدخال بيانات التوقيت'!$Y13="",'1. إدخال بيانات التوقيت'!$O13="")),"مفقودة",IF((OR('1. إدخال بيانات التوقيت'!$Y13="NA",'1. إدخال بيانات التوقيت'!$O13="NA")),"NA",_xlfn.DAYS('1. إدخال بيانات التوقيت'!$Y13,'1. إدخال بيانات التوقيت'!$O13)))</f>
        <v>مفقودة</v>
      </c>
      <c r="N12" s="105" t="str">
        <f>IF((OR('1. إدخال بيانات التوقيت'!$Z13="",'1. إدخال بيانات التوقيت'!$O13="")),"مفقودة",IF((OR('1. إدخال بيانات التوقيت'!$Z13="NA",'1. إدخال بيانات التوقيت'!$O13="NA")),"NA",_xlfn.DAYS('1. إدخال بيانات التوقيت'!$Z13,'1. إدخال بيانات التوقيت'!$O13)))</f>
        <v>مفقودة</v>
      </c>
      <c r="O12" s="115" t="str">
        <f>IF((OR('1. إدخال بيانات التوقيت'!$AA13="",'1. إدخال بيانات التوقيت'!$O13="")),"مفقودة",IF((OR('1. إدخال بيانات التوقيت'!$AA13="NA",'1. إدخال بيانات التوقيت'!$O13="NA")),"NA",_xlfn.DAYS('1. إدخال بيانات التوقيت'!$AA13,'1. إدخال بيانات التوقيت'!$O13)))</f>
        <v>مفقودة</v>
      </c>
      <c r="P12" s="101" t="str">
        <f>IF(COUNTIF(I12:O12,"مفقودة")&gt;0,"مفقودة",IF((OR('1. إدخال بيانات التوقيت'!$AB13="",'1. إدخال بيانات التوقيت'!$O13="")),"مفقودة",IF((OR('1. إدخال بيانات التوقيت'!$AB13="NA",'1. إدخال بيانات التوقيت'!$O13="NA")),"NA",_xlfn.DAYS('1. إدخال بيانات التوقيت'!$AB13,'1. إدخال بيانات التوقيت'!$O13))))</f>
        <v>مفقودة</v>
      </c>
      <c r="Q12" s="17"/>
    </row>
    <row r="13" spans="1:17" ht="13.2">
      <c r="A13" s="16">
        <v>11</v>
      </c>
      <c r="B13" s="69" t="str">
        <f>IF('1. إدخال بيانات التوقيت'!$B14="","",'1. إدخال بيانات التوقيت'!$B14)</f>
        <v/>
      </c>
      <c r="C13" s="70" t="str">
        <f>IF('1. إدخال بيانات التوقيت'!$G14="","",'1. إدخال بيانات التوقيت'!$G14)</f>
        <v/>
      </c>
      <c r="D13" s="71" t="str">
        <f>IF('1. إدخال بيانات التوقيت'!$D14="","",'1. إدخال بيانات التوقيت'!$D14)</f>
        <v/>
      </c>
      <c r="E13" s="71" t="str">
        <f>IF('1. إدخال بيانات التوقيت'!$E14="","",'1. إدخال بيانات التوقيت'!$E14)</f>
        <v/>
      </c>
      <c r="F13" s="94" t="str">
        <f>IF('1. إدخال بيانات التوقيت'!$F14="","",'1. إدخال بيانات التوقيت'!$F14)</f>
        <v/>
      </c>
      <c r="G13" s="103" t="str">
        <f>IF((OR('1. إدخال بيانات التوقيت'!$I14="",'1. إدخال بيانات التوقيت'!$G14="")),"مفقودة",IF((OR('1. إدخال بيانات التوقيت'!$I14="NA",'1. إدخال بيانات التوقيت'!$G14="NA")),"NA",_xlfn.DAYS('1. إدخال بيانات التوقيت'!$I14,'1. إدخال بيانات التوقيت'!$G14)))</f>
        <v>مفقودة</v>
      </c>
      <c r="H13" s="104" t="str">
        <f>IF((OR('1. إدخال بيانات التوقيت'!$O14="",'1. إدخال بيانات التوقيت'!$I14="")),"مفقودة",IF((OR('1. إدخال بيانات التوقيت'!O14="NA",'1. إدخال بيانات التوقيت'!$I14="NA")),"NA",_xlfn.DAYS('1. إدخال بيانات التوقيت'!$O14,'1. إدخال بيانات التوقيت'!$I14)))</f>
        <v>مفقودة</v>
      </c>
      <c r="I13" s="105" t="str">
        <f>IF((OR('1. إدخال بيانات التوقيت'!$U14="",'1. إدخال بيانات التوقيت'!$O14="")),"مفقودة",IF((OR('1. إدخال بيانات التوقيت'!$U14="NA",'1. إدخال بيانات التوقيت'!$O14="NA")),"NA",_xlfn.DAYS('1. إدخال بيانات التوقيت'!$U14,'1. إدخال بيانات التوقيت'!$O14)))</f>
        <v>مفقودة</v>
      </c>
      <c r="J13" s="105" t="str">
        <f>IF((OR('1. إدخال بيانات التوقيت'!$V14="",'1. إدخال بيانات التوقيت'!$O14="")),"مفقودة",IF((OR('1. إدخال بيانات التوقيت'!$V14="NA",'1. إدخال بيانات التوقيت'!$O14="NA")),"NA",_xlfn.DAYS('1. إدخال بيانات التوقيت'!$V14,'1. إدخال بيانات التوقيت'!$O14)))</f>
        <v>مفقودة</v>
      </c>
      <c r="K13" s="105" t="str">
        <f>IF((OR('1. إدخال بيانات التوقيت'!$W14="",'1. إدخال بيانات التوقيت'!$O14="")),"مفقودة",IF((OR('1. إدخال بيانات التوقيت'!$W14="NA",'1. إدخال بيانات التوقيت'!$O14="NA")),"NA",_xlfn.DAYS('1. إدخال بيانات التوقيت'!$W14,'1. إدخال بيانات التوقيت'!$O14)))</f>
        <v>مفقودة</v>
      </c>
      <c r="L13" s="105" t="str">
        <f>IF((OR('1. إدخال بيانات التوقيت'!$X14="",'1. إدخال بيانات التوقيت'!$O14="")),"مفقودة",IF((OR('1. إدخال بيانات التوقيت'!$X14="NA",'1. إدخال بيانات التوقيت'!$O14="NA")),"NA",_xlfn.DAYS('1. إدخال بيانات التوقيت'!$X14,'1. إدخال بيانات التوقيت'!$O14)))</f>
        <v>مفقودة</v>
      </c>
      <c r="M13" s="105" t="str">
        <f>IF((OR('1. إدخال بيانات التوقيت'!$Y14="",'1. إدخال بيانات التوقيت'!$O14="")),"مفقودة",IF((OR('1. إدخال بيانات التوقيت'!$Y14="NA",'1. إدخال بيانات التوقيت'!$O14="NA")),"NA",_xlfn.DAYS('1. إدخال بيانات التوقيت'!$Y14,'1. إدخال بيانات التوقيت'!$O14)))</f>
        <v>مفقودة</v>
      </c>
      <c r="N13" s="105" t="str">
        <f>IF((OR('1. إدخال بيانات التوقيت'!$Z14="",'1. إدخال بيانات التوقيت'!$O14="")),"مفقودة",IF((OR('1. إدخال بيانات التوقيت'!$Z14="NA",'1. إدخال بيانات التوقيت'!$O14="NA")),"NA",_xlfn.DAYS('1. إدخال بيانات التوقيت'!$Z14,'1. إدخال بيانات التوقيت'!$O14)))</f>
        <v>مفقودة</v>
      </c>
      <c r="O13" s="115" t="str">
        <f>IF((OR('1. إدخال بيانات التوقيت'!$AA14="",'1. إدخال بيانات التوقيت'!$O14="")),"مفقودة",IF((OR('1. إدخال بيانات التوقيت'!$AA14="NA",'1. إدخال بيانات التوقيت'!$O14="NA")),"NA",_xlfn.DAYS('1. إدخال بيانات التوقيت'!$AA14,'1. إدخال بيانات التوقيت'!$O14)))</f>
        <v>مفقودة</v>
      </c>
      <c r="P13" s="101" t="str">
        <f>IF(COUNTIF(I13:O13,"مفقودة")&gt;0,"مفقودة",IF((OR('1. إدخال بيانات التوقيت'!$AB14="",'1. إدخال بيانات التوقيت'!$O14="")),"مفقودة",IF((OR('1. إدخال بيانات التوقيت'!$AB14="NA",'1. إدخال بيانات التوقيت'!$O14="NA")),"NA",_xlfn.DAYS('1. إدخال بيانات التوقيت'!$AB14,'1. إدخال بيانات التوقيت'!$O14))))</f>
        <v>مفقودة</v>
      </c>
      <c r="Q13" s="17"/>
    </row>
    <row r="14" spans="1:17" ht="13.2">
      <c r="A14" s="16">
        <v>12</v>
      </c>
      <c r="B14" s="69" t="str">
        <f>IF('1. إدخال بيانات التوقيت'!$B15="","",'1. إدخال بيانات التوقيت'!$B15)</f>
        <v/>
      </c>
      <c r="C14" s="70" t="str">
        <f>IF('1. إدخال بيانات التوقيت'!$G15="","",'1. إدخال بيانات التوقيت'!$G15)</f>
        <v/>
      </c>
      <c r="D14" s="71" t="str">
        <f>IF('1. إدخال بيانات التوقيت'!$D15="","",'1. إدخال بيانات التوقيت'!$D15)</f>
        <v/>
      </c>
      <c r="E14" s="71" t="str">
        <f>IF('1. إدخال بيانات التوقيت'!$E15="","",'1. إدخال بيانات التوقيت'!$E15)</f>
        <v/>
      </c>
      <c r="F14" s="94" t="str">
        <f>IF('1. إدخال بيانات التوقيت'!$F15="","",'1. إدخال بيانات التوقيت'!$F15)</f>
        <v/>
      </c>
      <c r="G14" s="103" t="str">
        <f>IF((OR('1. إدخال بيانات التوقيت'!$I15="",'1. إدخال بيانات التوقيت'!$G15="")),"مفقودة",IF((OR('1. إدخال بيانات التوقيت'!$I15="NA",'1. إدخال بيانات التوقيت'!$G15="NA")),"NA",_xlfn.DAYS('1. إدخال بيانات التوقيت'!$I15,'1. إدخال بيانات التوقيت'!$G15)))</f>
        <v>مفقودة</v>
      </c>
      <c r="H14" s="104" t="str">
        <f>IF((OR('1. إدخال بيانات التوقيت'!$O15="",'1. إدخال بيانات التوقيت'!$I15="")),"مفقودة",IF((OR('1. إدخال بيانات التوقيت'!O15="NA",'1. إدخال بيانات التوقيت'!$I15="NA")),"NA",_xlfn.DAYS('1. إدخال بيانات التوقيت'!$O15,'1. إدخال بيانات التوقيت'!$I15)))</f>
        <v>مفقودة</v>
      </c>
      <c r="I14" s="105" t="str">
        <f>IF((OR('1. إدخال بيانات التوقيت'!$U15="",'1. إدخال بيانات التوقيت'!$O15="")),"مفقودة",IF((OR('1. إدخال بيانات التوقيت'!$U15="NA",'1. إدخال بيانات التوقيت'!$O15="NA")),"NA",_xlfn.DAYS('1. إدخال بيانات التوقيت'!$U15,'1. إدخال بيانات التوقيت'!$O15)))</f>
        <v>مفقودة</v>
      </c>
      <c r="J14" s="105" t="str">
        <f>IF((OR('1. إدخال بيانات التوقيت'!$V15="",'1. إدخال بيانات التوقيت'!$O15="")),"مفقودة",IF((OR('1. إدخال بيانات التوقيت'!$V15="NA",'1. إدخال بيانات التوقيت'!$O15="NA")),"NA",_xlfn.DAYS('1. إدخال بيانات التوقيت'!$V15,'1. إدخال بيانات التوقيت'!$O15)))</f>
        <v>مفقودة</v>
      </c>
      <c r="K14" s="105" t="str">
        <f>IF((OR('1. إدخال بيانات التوقيت'!$W15="",'1. إدخال بيانات التوقيت'!$O15="")),"مفقودة",IF((OR('1. إدخال بيانات التوقيت'!$W15="NA",'1. إدخال بيانات التوقيت'!$O15="NA")),"NA",_xlfn.DAYS('1. إدخال بيانات التوقيت'!$W15,'1. إدخال بيانات التوقيت'!$O15)))</f>
        <v>مفقودة</v>
      </c>
      <c r="L14" s="105" t="str">
        <f>IF((OR('1. إدخال بيانات التوقيت'!$X15="",'1. إدخال بيانات التوقيت'!$O15="")),"مفقودة",IF((OR('1. إدخال بيانات التوقيت'!$X15="NA",'1. إدخال بيانات التوقيت'!$O15="NA")),"NA",_xlfn.DAYS('1. إدخال بيانات التوقيت'!$X15,'1. إدخال بيانات التوقيت'!$O15)))</f>
        <v>مفقودة</v>
      </c>
      <c r="M14" s="105" t="str">
        <f>IF((OR('1. إدخال بيانات التوقيت'!$Y15="",'1. إدخال بيانات التوقيت'!$O15="")),"مفقودة",IF((OR('1. إدخال بيانات التوقيت'!$Y15="NA",'1. إدخال بيانات التوقيت'!$O15="NA")),"NA",_xlfn.DAYS('1. إدخال بيانات التوقيت'!$Y15,'1. إدخال بيانات التوقيت'!$O15)))</f>
        <v>مفقودة</v>
      </c>
      <c r="N14" s="105" t="str">
        <f>IF((OR('1. إدخال بيانات التوقيت'!$Z15="",'1. إدخال بيانات التوقيت'!$O15="")),"مفقودة",IF((OR('1. إدخال بيانات التوقيت'!$Z15="NA",'1. إدخال بيانات التوقيت'!$O15="NA")),"NA",_xlfn.DAYS('1. إدخال بيانات التوقيت'!$Z15,'1. إدخال بيانات التوقيت'!$O15)))</f>
        <v>مفقودة</v>
      </c>
      <c r="O14" s="115" t="str">
        <f>IF((OR('1. إدخال بيانات التوقيت'!$AA15="",'1. إدخال بيانات التوقيت'!$O15="")),"مفقودة",IF((OR('1. إدخال بيانات التوقيت'!$AA15="NA",'1. إدخال بيانات التوقيت'!$O15="NA")),"NA",_xlfn.DAYS('1. إدخال بيانات التوقيت'!$AA15,'1. إدخال بيانات التوقيت'!$O15)))</f>
        <v>مفقودة</v>
      </c>
      <c r="P14" s="101" t="str">
        <f>IF(COUNTIF(I14:O14,"مفقودة")&gt;0,"مفقودة",IF((OR('1. إدخال بيانات التوقيت'!$AB15="",'1. إدخال بيانات التوقيت'!$O15="")),"مفقودة",IF((OR('1. إدخال بيانات التوقيت'!$AB15="NA",'1. إدخال بيانات التوقيت'!$O15="NA")),"NA",_xlfn.DAYS('1. إدخال بيانات التوقيت'!$AB15,'1. إدخال بيانات التوقيت'!$O15))))</f>
        <v>مفقودة</v>
      </c>
      <c r="Q14" s="17"/>
    </row>
    <row r="15" spans="1:17" ht="13.2">
      <c r="A15" s="16">
        <v>13</v>
      </c>
      <c r="B15" s="69" t="str">
        <f>IF('1. إدخال بيانات التوقيت'!$B16="","",'1. إدخال بيانات التوقيت'!$B16)</f>
        <v/>
      </c>
      <c r="C15" s="70" t="str">
        <f>IF('1. إدخال بيانات التوقيت'!$G16="","",'1. إدخال بيانات التوقيت'!$G16)</f>
        <v/>
      </c>
      <c r="D15" s="71" t="str">
        <f>IF('1. إدخال بيانات التوقيت'!$D16="","",'1. إدخال بيانات التوقيت'!$D16)</f>
        <v/>
      </c>
      <c r="E15" s="71" t="str">
        <f>IF('1. إدخال بيانات التوقيت'!$E16="","",'1. إدخال بيانات التوقيت'!$E16)</f>
        <v/>
      </c>
      <c r="F15" s="94" t="str">
        <f>IF('1. إدخال بيانات التوقيت'!$F16="","",'1. إدخال بيانات التوقيت'!$F16)</f>
        <v/>
      </c>
      <c r="G15" s="103" t="str">
        <f>IF((OR('1. إدخال بيانات التوقيت'!$I16="",'1. إدخال بيانات التوقيت'!$G16="")),"مفقودة",IF((OR('1. إدخال بيانات التوقيت'!$I16="NA",'1. إدخال بيانات التوقيت'!$G16="NA")),"NA",_xlfn.DAYS('1. إدخال بيانات التوقيت'!$I16,'1. إدخال بيانات التوقيت'!$G16)))</f>
        <v>مفقودة</v>
      </c>
      <c r="H15" s="104" t="str">
        <f>IF((OR('1. إدخال بيانات التوقيت'!$O16="",'1. إدخال بيانات التوقيت'!$I16="")),"مفقودة",IF((OR('1. إدخال بيانات التوقيت'!O16="NA",'1. إدخال بيانات التوقيت'!$I16="NA")),"NA",_xlfn.DAYS('1. إدخال بيانات التوقيت'!$O16,'1. إدخال بيانات التوقيت'!$I16)))</f>
        <v>مفقودة</v>
      </c>
      <c r="I15" s="105" t="str">
        <f>IF((OR('1. إدخال بيانات التوقيت'!$U16="",'1. إدخال بيانات التوقيت'!$O16="")),"مفقودة",IF((OR('1. إدخال بيانات التوقيت'!$U16="NA",'1. إدخال بيانات التوقيت'!$O16="NA")),"NA",_xlfn.DAYS('1. إدخال بيانات التوقيت'!$U16,'1. إدخال بيانات التوقيت'!$O16)))</f>
        <v>مفقودة</v>
      </c>
      <c r="J15" s="105" t="str">
        <f>IF((OR('1. إدخال بيانات التوقيت'!$V16="",'1. إدخال بيانات التوقيت'!$O16="")),"مفقودة",IF((OR('1. إدخال بيانات التوقيت'!$V16="NA",'1. إدخال بيانات التوقيت'!$O16="NA")),"NA",_xlfn.DAYS('1. إدخال بيانات التوقيت'!$V16,'1. إدخال بيانات التوقيت'!$O16)))</f>
        <v>مفقودة</v>
      </c>
      <c r="K15" s="105" t="str">
        <f>IF((OR('1. إدخال بيانات التوقيت'!$W16="",'1. إدخال بيانات التوقيت'!$O16="")),"مفقودة",IF((OR('1. إدخال بيانات التوقيت'!$W16="NA",'1. إدخال بيانات التوقيت'!$O16="NA")),"NA",_xlfn.DAYS('1. إدخال بيانات التوقيت'!$W16,'1. إدخال بيانات التوقيت'!$O16)))</f>
        <v>مفقودة</v>
      </c>
      <c r="L15" s="105" t="str">
        <f>IF((OR('1. إدخال بيانات التوقيت'!$X16="",'1. إدخال بيانات التوقيت'!$O16="")),"مفقودة",IF((OR('1. إدخال بيانات التوقيت'!$X16="NA",'1. إدخال بيانات التوقيت'!$O16="NA")),"NA",_xlfn.DAYS('1. إدخال بيانات التوقيت'!$X16,'1. إدخال بيانات التوقيت'!$O16)))</f>
        <v>مفقودة</v>
      </c>
      <c r="M15" s="105" t="str">
        <f>IF((OR('1. إدخال بيانات التوقيت'!$Y16="",'1. إدخال بيانات التوقيت'!$O16="")),"مفقودة",IF((OR('1. إدخال بيانات التوقيت'!$Y16="NA",'1. إدخال بيانات التوقيت'!$O16="NA")),"NA",_xlfn.DAYS('1. إدخال بيانات التوقيت'!$Y16,'1. إدخال بيانات التوقيت'!$O16)))</f>
        <v>مفقودة</v>
      </c>
      <c r="N15" s="105" t="str">
        <f>IF((OR('1. إدخال بيانات التوقيت'!$Z16="",'1. إدخال بيانات التوقيت'!$O16="")),"مفقودة",IF((OR('1. إدخال بيانات التوقيت'!$Z16="NA",'1. إدخال بيانات التوقيت'!$O16="NA")),"NA",_xlfn.DAYS('1. إدخال بيانات التوقيت'!$Z16,'1. إدخال بيانات التوقيت'!$O16)))</f>
        <v>مفقودة</v>
      </c>
      <c r="O15" s="115" t="str">
        <f>IF((OR('1. إدخال بيانات التوقيت'!$AA16="",'1. إدخال بيانات التوقيت'!$O16="")),"مفقودة",IF((OR('1. إدخال بيانات التوقيت'!$AA16="NA",'1. إدخال بيانات التوقيت'!$O16="NA")),"NA",_xlfn.DAYS('1. إدخال بيانات التوقيت'!$AA16,'1. إدخال بيانات التوقيت'!$O16)))</f>
        <v>مفقودة</v>
      </c>
      <c r="P15" s="101" t="str">
        <f>IF(COUNTIF(I15:O15,"مفقودة")&gt;0,"مفقودة",IF((OR('1. إدخال بيانات التوقيت'!$AB16="",'1. إدخال بيانات التوقيت'!$O16="")),"مفقودة",IF((OR('1. إدخال بيانات التوقيت'!$AB16="NA",'1. إدخال بيانات التوقيت'!$O16="NA")),"NA",_xlfn.DAYS('1. إدخال بيانات التوقيت'!$AB16,'1. إدخال بيانات التوقيت'!$O16))))</f>
        <v>مفقودة</v>
      </c>
      <c r="Q15" s="17"/>
    </row>
    <row r="16" spans="1:17" ht="13.2">
      <c r="A16" s="16">
        <v>14</v>
      </c>
      <c r="B16" s="69" t="str">
        <f>IF('1. إدخال بيانات التوقيت'!$B17="","",'1. إدخال بيانات التوقيت'!$B17)</f>
        <v/>
      </c>
      <c r="C16" s="70" t="str">
        <f>IF('1. إدخال بيانات التوقيت'!$G17="","",'1. إدخال بيانات التوقيت'!$G17)</f>
        <v/>
      </c>
      <c r="D16" s="71" t="str">
        <f>IF('1. إدخال بيانات التوقيت'!$D17="","",'1. إدخال بيانات التوقيت'!$D17)</f>
        <v/>
      </c>
      <c r="E16" s="71" t="str">
        <f>IF('1. إدخال بيانات التوقيت'!$E17="","",'1. إدخال بيانات التوقيت'!$E17)</f>
        <v/>
      </c>
      <c r="F16" s="94" t="str">
        <f>IF('1. إدخال بيانات التوقيت'!$F17="","",'1. إدخال بيانات التوقيت'!$F17)</f>
        <v/>
      </c>
      <c r="G16" s="103" t="str">
        <f>IF((OR('1. إدخال بيانات التوقيت'!$I17="",'1. إدخال بيانات التوقيت'!$G17="")),"مفقودة",IF((OR('1. إدخال بيانات التوقيت'!$I17="NA",'1. إدخال بيانات التوقيت'!$G17="NA")),"NA",_xlfn.DAYS('1. إدخال بيانات التوقيت'!$I17,'1. إدخال بيانات التوقيت'!$G17)))</f>
        <v>مفقودة</v>
      </c>
      <c r="H16" s="104" t="str">
        <f>IF((OR('1. إدخال بيانات التوقيت'!$O17="",'1. إدخال بيانات التوقيت'!$I17="")),"مفقودة",IF((OR('1. إدخال بيانات التوقيت'!O17="NA",'1. إدخال بيانات التوقيت'!$I17="NA")),"NA",_xlfn.DAYS('1. إدخال بيانات التوقيت'!$O17,'1. إدخال بيانات التوقيت'!$I17)))</f>
        <v>مفقودة</v>
      </c>
      <c r="I16" s="105" t="str">
        <f>IF((OR('1. إدخال بيانات التوقيت'!$U17="",'1. إدخال بيانات التوقيت'!$O17="")),"مفقودة",IF((OR('1. إدخال بيانات التوقيت'!$U17="NA",'1. إدخال بيانات التوقيت'!$O17="NA")),"NA",_xlfn.DAYS('1. إدخال بيانات التوقيت'!$U17,'1. إدخال بيانات التوقيت'!$O17)))</f>
        <v>مفقودة</v>
      </c>
      <c r="J16" s="105" t="str">
        <f>IF((OR('1. إدخال بيانات التوقيت'!$V17="",'1. إدخال بيانات التوقيت'!$O17="")),"مفقودة",IF((OR('1. إدخال بيانات التوقيت'!$V17="NA",'1. إدخال بيانات التوقيت'!$O17="NA")),"NA",_xlfn.DAYS('1. إدخال بيانات التوقيت'!$V17,'1. إدخال بيانات التوقيت'!$O17)))</f>
        <v>مفقودة</v>
      </c>
      <c r="K16" s="105" t="str">
        <f>IF((OR('1. إدخال بيانات التوقيت'!$W17="",'1. إدخال بيانات التوقيت'!$O17="")),"مفقودة",IF((OR('1. إدخال بيانات التوقيت'!$W17="NA",'1. إدخال بيانات التوقيت'!$O17="NA")),"NA",_xlfn.DAYS('1. إدخال بيانات التوقيت'!$W17,'1. إدخال بيانات التوقيت'!$O17)))</f>
        <v>مفقودة</v>
      </c>
      <c r="L16" s="105" t="str">
        <f>IF((OR('1. إدخال بيانات التوقيت'!$X17="",'1. إدخال بيانات التوقيت'!$O17="")),"مفقودة",IF((OR('1. إدخال بيانات التوقيت'!$X17="NA",'1. إدخال بيانات التوقيت'!$O17="NA")),"NA",_xlfn.DAYS('1. إدخال بيانات التوقيت'!$X17,'1. إدخال بيانات التوقيت'!$O17)))</f>
        <v>مفقودة</v>
      </c>
      <c r="M16" s="105" t="str">
        <f>IF((OR('1. إدخال بيانات التوقيت'!$Y17="",'1. إدخال بيانات التوقيت'!$O17="")),"مفقودة",IF((OR('1. إدخال بيانات التوقيت'!$Y17="NA",'1. إدخال بيانات التوقيت'!$O17="NA")),"NA",_xlfn.DAYS('1. إدخال بيانات التوقيت'!$Y17,'1. إدخال بيانات التوقيت'!$O17)))</f>
        <v>مفقودة</v>
      </c>
      <c r="N16" s="105" t="str">
        <f>IF((OR('1. إدخال بيانات التوقيت'!$Z17="",'1. إدخال بيانات التوقيت'!$O17="")),"مفقودة",IF((OR('1. إدخال بيانات التوقيت'!$Z17="NA",'1. إدخال بيانات التوقيت'!$O17="NA")),"NA",_xlfn.DAYS('1. إدخال بيانات التوقيت'!$Z17,'1. إدخال بيانات التوقيت'!$O17)))</f>
        <v>مفقودة</v>
      </c>
      <c r="O16" s="115" t="str">
        <f>IF((OR('1. إدخال بيانات التوقيت'!$AA17="",'1. إدخال بيانات التوقيت'!$O17="")),"مفقودة",IF((OR('1. إدخال بيانات التوقيت'!$AA17="NA",'1. إدخال بيانات التوقيت'!$O17="NA")),"NA",_xlfn.DAYS('1. إدخال بيانات التوقيت'!$AA17,'1. إدخال بيانات التوقيت'!$O17)))</f>
        <v>مفقودة</v>
      </c>
      <c r="P16" s="101" t="str">
        <f>IF(COUNTIF(I16:O16,"مفقودة")&gt;0,"مفقودة",IF((OR('1. إدخال بيانات التوقيت'!$AB17="",'1. إدخال بيانات التوقيت'!$O17="")),"مفقودة",IF((OR('1. إدخال بيانات التوقيت'!$AB17="NA",'1. إدخال بيانات التوقيت'!$O17="NA")),"NA",_xlfn.DAYS('1. إدخال بيانات التوقيت'!$AB17,'1. إدخال بيانات التوقيت'!$O17))))</f>
        <v>مفقودة</v>
      </c>
      <c r="Q16" s="17"/>
    </row>
    <row r="17" spans="1:20" ht="13.2">
      <c r="A17" s="16">
        <v>15</v>
      </c>
      <c r="B17" s="69" t="str">
        <f>IF('1. إدخال بيانات التوقيت'!$B18="","",'1. إدخال بيانات التوقيت'!$B18)</f>
        <v/>
      </c>
      <c r="C17" s="70" t="str">
        <f>IF('1. إدخال بيانات التوقيت'!$G18="","",'1. إدخال بيانات التوقيت'!$G18)</f>
        <v/>
      </c>
      <c r="D17" s="71" t="str">
        <f>IF('1. إدخال بيانات التوقيت'!$D18="","",'1. إدخال بيانات التوقيت'!$D18)</f>
        <v/>
      </c>
      <c r="E17" s="71" t="str">
        <f>IF('1. إدخال بيانات التوقيت'!$E18="","",'1. إدخال بيانات التوقيت'!$E18)</f>
        <v/>
      </c>
      <c r="F17" s="94" t="str">
        <f>IF('1. إدخال بيانات التوقيت'!$F18="","",'1. إدخال بيانات التوقيت'!$F18)</f>
        <v/>
      </c>
      <c r="G17" s="103" t="str">
        <f>IF((OR('1. إدخال بيانات التوقيت'!$I18="",'1. إدخال بيانات التوقيت'!$G18="")),"مفقودة",IF((OR('1. إدخال بيانات التوقيت'!$I18="NA",'1. إدخال بيانات التوقيت'!$G18="NA")),"NA",_xlfn.DAYS('1. إدخال بيانات التوقيت'!$I18,'1. إدخال بيانات التوقيت'!$G18)))</f>
        <v>مفقودة</v>
      </c>
      <c r="H17" s="104" t="str">
        <f>IF((OR('1. إدخال بيانات التوقيت'!$O18="",'1. إدخال بيانات التوقيت'!$I18="")),"مفقودة",IF((OR('1. إدخال بيانات التوقيت'!O18="NA",'1. إدخال بيانات التوقيت'!$I18="NA")),"NA",_xlfn.DAYS('1. إدخال بيانات التوقيت'!$O18,'1. إدخال بيانات التوقيت'!$I18)))</f>
        <v>مفقودة</v>
      </c>
      <c r="I17" s="105" t="str">
        <f>IF((OR('1. إدخال بيانات التوقيت'!$U18="",'1. إدخال بيانات التوقيت'!$O18="")),"مفقودة",IF((OR('1. إدخال بيانات التوقيت'!$U18="NA",'1. إدخال بيانات التوقيت'!$O18="NA")),"NA",_xlfn.DAYS('1. إدخال بيانات التوقيت'!$U18,'1. إدخال بيانات التوقيت'!$O18)))</f>
        <v>مفقودة</v>
      </c>
      <c r="J17" s="105" t="str">
        <f>IF((OR('1. إدخال بيانات التوقيت'!$V18="",'1. إدخال بيانات التوقيت'!$O18="")),"مفقودة",IF((OR('1. إدخال بيانات التوقيت'!$V18="NA",'1. إدخال بيانات التوقيت'!$O18="NA")),"NA",_xlfn.DAYS('1. إدخال بيانات التوقيت'!$V18,'1. إدخال بيانات التوقيت'!$O18)))</f>
        <v>مفقودة</v>
      </c>
      <c r="K17" s="105" t="str">
        <f>IF((OR('1. إدخال بيانات التوقيت'!$W18="",'1. إدخال بيانات التوقيت'!$O18="")),"مفقودة",IF((OR('1. إدخال بيانات التوقيت'!$W18="NA",'1. إدخال بيانات التوقيت'!$O18="NA")),"NA",_xlfn.DAYS('1. إدخال بيانات التوقيت'!$W18,'1. إدخال بيانات التوقيت'!$O18)))</f>
        <v>مفقودة</v>
      </c>
      <c r="L17" s="105" t="str">
        <f>IF((OR('1. إدخال بيانات التوقيت'!$X18="",'1. إدخال بيانات التوقيت'!$O18="")),"مفقودة",IF((OR('1. إدخال بيانات التوقيت'!$X18="NA",'1. إدخال بيانات التوقيت'!$O18="NA")),"NA",_xlfn.DAYS('1. إدخال بيانات التوقيت'!$X18,'1. إدخال بيانات التوقيت'!$O18)))</f>
        <v>مفقودة</v>
      </c>
      <c r="M17" s="105" t="str">
        <f>IF((OR('1. إدخال بيانات التوقيت'!$Y18="",'1. إدخال بيانات التوقيت'!$O18="")),"مفقودة",IF((OR('1. إدخال بيانات التوقيت'!$Y18="NA",'1. إدخال بيانات التوقيت'!$O18="NA")),"NA",_xlfn.DAYS('1. إدخال بيانات التوقيت'!$Y18,'1. إدخال بيانات التوقيت'!$O18)))</f>
        <v>مفقودة</v>
      </c>
      <c r="N17" s="105" t="str">
        <f>IF((OR('1. إدخال بيانات التوقيت'!$Z18="",'1. إدخال بيانات التوقيت'!$O18="")),"مفقودة",IF((OR('1. إدخال بيانات التوقيت'!$Z18="NA",'1. إدخال بيانات التوقيت'!$O18="NA")),"NA",_xlfn.DAYS('1. إدخال بيانات التوقيت'!$Z18,'1. إدخال بيانات التوقيت'!$O18)))</f>
        <v>مفقودة</v>
      </c>
      <c r="O17" s="115" t="str">
        <f>IF((OR('1. إدخال بيانات التوقيت'!$AA18="",'1. إدخال بيانات التوقيت'!$O18="")),"مفقودة",IF((OR('1. إدخال بيانات التوقيت'!$AA18="NA",'1. إدخال بيانات التوقيت'!$O18="NA")),"NA",_xlfn.DAYS('1. إدخال بيانات التوقيت'!$AA18,'1. إدخال بيانات التوقيت'!$O18)))</f>
        <v>مفقودة</v>
      </c>
      <c r="P17" s="101" t="str">
        <f>IF(COUNTIF(I17:O17,"مفقودة")&gt;0,"مفقودة",IF((OR('1. إدخال بيانات التوقيت'!$AB18="",'1. إدخال بيانات التوقيت'!$O18="")),"مفقودة",IF((OR('1. إدخال بيانات التوقيت'!$AB18="NA",'1. إدخال بيانات التوقيت'!$O18="NA")),"NA",_xlfn.DAYS('1. إدخال بيانات التوقيت'!$AB18,'1. إدخال بيانات التوقيت'!$O18))))</f>
        <v>مفقودة</v>
      </c>
      <c r="Q17" s="17"/>
    </row>
    <row r="18" spans="1:20" ht="22.8">
      <c r="A18" s="16" t="s">
        <v>308</v>
      </c>
      <c r="B18" s="69" t="str">
        <f>IF('1. إدخال بيانات التوقيت'!$B19="","",'1. إدخال بيانات التوقيت'!$B19)</f>
        <v/>
      </c>
      <c r="C18" s="70" t="str">
        <f>IF('1. إدخال بيانات التوقيت'!$G19="","",'1. إدخال بيانات التوقيت'!$G19)</f>
        <v/>
      </c>
      <c r="D18" s="71" t="str">
        <f>IF('1. إدخال بيانات التوقيت'!$D19="","",'1. إدخال بيانات التوقيت'!$D19)</f>
        <v/>
      </c>
      <c r="E18" s="71" t="str">
        <f>IF('1. إدخال بيانات التوقيت'!$E19="","",'1. إدخال بيانات التوقيت'!$E19)</f>
        <v/>
      </c>
      <c r="F18" s="94" t="str">
        <f>IF('1. إدخال بيانات التوقيت'!$F19="","",'1. إدخال بيانات التوقيت'!$F19)</f>
        <v/>
      </c>
      <c r="G18" s="116" t="str">
        <f>IF((OR('1. إدخال بيانات التوقيت'!$I19="",'1. إدخال بيانات التوقيت'!$G19="")),"مفقودة",IF((OR('1. إدخال بيانات التوقيت'!$I19="NA",'1. إدخال بيانات التوقيت'!$G19="NA")),"NA",_xlfn.DAYS('1. إدخال بيانات التوقيت'!$I19,'1. إدخال بيانات التوقيت'!$G19)))</f>
        <v>مفقودة</v>
      </c>
      <c r="H18" s="117" t="str">
        <f>IF((OR('1. إدخال بيانات التوقيت'!$O19="",'1. إدخال بيانات التوقيت'!$I19="")),"مفقودة",IF((OR('1. إدخال بيانات التوقيت'!O19="NA",'1. إدخال بيانات التوقيت'!$I19="NA")),"NA",_xlfn.DAYS('1. إدخال بيانات التوقيت'!$O19,'1. إدخال بيانات التوقيت'!$I19)))</f>
        <v>مفقودة</v>
      </c>
      <c r="I18" s="118" t="str">
        <f>IF((OR('1. إدخال بيانات التوقيت'!$U19="",'1. إدخال بيانات التوقيت'!$O19="")),"مفقودة",IF((OR('1. إدخال بيانات التوقيت'!$U19="NA",'1. إدخال بيانات التوقيت'!$O19="NA")),"NA",_xlfn.DAYS('1. إدخال بيانات التوقيت'!$U19,'1. إدخال بيانات التوقيت'!$O19)))</f>
        <v>مفقودة</v>
      </c>
      <c r="J18" s="118" t="str">
        <f>IF((OR('1. إدخال بيانات التوقيت'!$V19="",'1. إدخال بيانات التوقيت'!$O19="")),"مفقودة",IF((OR('1. إدخال بيانات التوقيت'!$V19="NA",'1. إدخال بيانات التوقيت'!$O19="NA")),"NA",_xlfn.DAYS('1. إدخال بيانات التوقيت'!$V19,'1. إدخال بيانات التوقيت'!$O19)))</f>
        <v>مفقودة</v>
      </c>
      <c r="K18" s="118" t="str">
        <f>IF((OR('1. إدخال بيانات التوقيت'!$W19="",'1. إدخال بيانات التوقيت'!$O19="")),"مفقودة",IF((OR('1. إدخال بيانات التوقيت'!$W19="NA",'1. إدخال بيانات التوقيت'!$O19="NA")),"NA",_xlfn.DAYS('1. إدخال بيانات التوقيت'!$W19,'1. إدخال بيانات التوقيت'!$O19)))</f>
        <v>مفقودة</v>
      </c>
      <c r="L18" s="118" t="str">
        <f>IF((OR('1. إدخال بيانات التوقيت'!$X19="",'1. إدخال بيانات التوقيت'!$O19="")),"مفقودة",IF((OR('1. إدخال بيانات التوقيت'!$X19="NA",'1. إدخال بيانات التوقيت'!$O19="NA")),"NA",_xlfn.DAYS('1. إدخال بيانات التوقيت'!$X19,'1. إدخال بيانات التوقيت'!$O19)))</f>
        <v>مفقودة</v>
      </c>
      <c r="M18" s="118" t="str">
        <f>IF((OR('1. إدخال بيانات التوقيت'!$Y19="",'1. إدخال بيانات التوقيت'!$O19="")),"مفقودة",IF((OR('1. إدخال بيانات التوقيت'!$Y19="NA",'1. إدخال بيانات التوقيت'!$O19="NA")),"NA",_xlfn.DAYS('1. إدخال بيانات التوقيت'!$Y19,'1. إدخال بيانات التوقيت'!$O19)))</f>
        <v>مفقودة</v>
      </c>
      <c r="N18" s="118" t="str">
        <f>IF((OR('1. إدخال بيانات التوقيت'!$Z19="",'1. إدخال بيانات التوقيت'!$O19="")),"مفقودة",IF((OR('1. إدخال بيانات التوقيت'!$Z19="NA",'1. إدخال بيانات التوقيت'!$O19="NA")),"NA",_xlfn.DAYS('1. إدخال بيانات التوقيت'!$Z19,'1. إدخال بيانات التوقيت'!$O19)))</f>
        <v>مفقودة</v>
      </c>
      <c r="O18" s="119" t="str">
        <f>IF((OR('1. إدخال بيانات التوقيت'!$AA19="",'1. إدخال بيانات التوقيت'!$O19="")),"مفقودة",IF((OR('1. إدخال بيانات التوقيت'!$AA19="NA",'1. إدخال بيانات التوقيت'!$O19="NA")),"NA",_xlfn.DAYS('1. إدخال بيانات التوقيت'!$AA19,'1. إدخال بيانات التوقيت'!$O19)))</f>
        <v>مفقودة</v>
      </c>
      <c r="P18" s="120" t="str">
        <f>IF(COUNTIF(I18:O18,"مفقودة")&gt;0,"مفقودة",IF((OR('1. إدخال بيانات التوقيت'!$AB19="",'1. إدخال بيانات التوقيت'!$O19="")),"مفقودة",IF((OR('1. إدخال بيانات التوقيت'!$AB19="NA",'1. إدخال بيانات التوقيت'!$O19="NA")),"NA",_xlfn.DAYS('1. إدخال بيانات التوقيت'!$AB19,'1. إدخال بيانات التوقيت'!$O19))))</f>
        <v>مفقودة</v>
      </c>
      <c r="Q18" s="17"/>
    </row>
    <row r="19" spans="1:20" ht="13.2">
      <c r="A19" s="230" t="s">
        <v>309</v>
      </c>
      <c r="B19" s="231"/>
      <c r="C19" s="231"/>
      <c r="D19" s="231"/>
      <c r="E19" s="231"/>
      <c r="F19" s="232"/>
      <c r="G19" s="97">
        <f>IFERROR((COUNTIF(G3:G18,"&lt;=7")/COUNT(G3:G18)),"مفقودة")</f>
        <v>0.66666666666666663</v>
      </c>
      <c r="H19" s="96">
        <f>IFERROR((COUNTIF(H3:H18,"&lt;=1")/COUNT(H3:H18)),"مفقودة")</f>
        <v>0.33333333333333331</v>
      </c>
      <c r="I19" s="19">
        <f t="shared" ref="I19:P19" si="0">IFERROR((COUNTIF(I3:I18,"&lt;=7")/COUNT(I3:I18)),"مفقودة")</f>
        <v>1</v>
      </c>
      <c r="J19" s="19">
        <f t="shared" si="0"/>
        <v>0.66666666666666663</v>
      </c>
      <c r="K19" s="19">
        <f t="shared" si="0"/>
        <v>0.66666666666666663</v>
      </c>
      <c r="L19" s="19">
        <f t="shared" si="0"/>
        <v>0.33333333333333331</v>
      </c>
      <c r="M19" s="19">
        <f t="shared" si="0"/>
        <v>0.66666666666666663</v>
      </c>
      <c r="N19" s="19">
        <f t="shared" si="0"/>
        <v>0.66666666666666663</v>
      </c>
      <c r="O19" s="99">
        <f t="shared" si="0"/>
        <v>1</v>
      </c>
      <c r="P19" s="96">
        <f t="shared" si="0"/>
        <v>0.33333333333333331</v>
      </c>
      <c r="Q19" s="17"/>
    </row>
    <row r="20" spans="1:20" s="151" customFormat="1" ht="11.25" customHeight="1">
      <c r="A20" s="227" t="s">
        <v>310</v>
      </c>
      <c r="B20" s="228"/>
      <c r="C20" s="228"/>
      <c r="D20" s="228"/>
      <c r="E20" s="228"/>
      <c r="F20" s="228"/>
      <c r="G20" s="228"/>
      <c r="H20" s="154"/>
      <c r="I20" s="154"/>
      <c r="J20" s="154"/>
      <c r="K20" s="154"/>
      <c r="L20" s="154"/>
      <c r="M20" s="154"/>
      <c r="N20" s="154"/>
      <c r="O20" s="154"/>
      <c r="P20" s="154"/>
      <c r="Q20" s="154"/>
    </row>
    <row r="21" spans="1:20" ht="12.9" customHeight="1">
      <c r="A21" s="210" t="s">
        <v>206</v>
      </c>
      <c r="B21" s="210"/>
      <c r="C21" s="210"/>
      <c r="D21" s="210"/>
      <c r="E21" s="210"/>
      <c r="F21" s="210"/>
      <c r="G21" s="210"/>
      <c r="H21" s="210"/>
      <c r="I21" s="210"/>
      <c r="J21" s="210"/>
      <c r="K21" s="210"/>
      <c r="L21" s="210"/>
      <c r="M21" s="210"/>
      <c r="N21" s="210"/>
      <c r="O21" s="210"/>
      <c r="P21" s="210"/>
      <c r="Q21" s="210"/>
    </row>
    <row r="22" spans="1:20" ht="13.2">
      <c r="A22" s="211" t="s">
        <v>311</v>
      </c>
      <c r="B22" s="211"/>
      <c r="C22" s="211"/>
      <c r="D22" s="211"/>
      <c r="E22" s="211"/>
      <c r="F22" s="211"/>
      <c r="G22" s="211"/>
      <c r="H22" s="211"/>
      <c r="I22" s="211"/>
      <c r="J22" s="211"/>
      <c r="K22" s="211"/>
      <c r="L22" s="211"/>
      <c r="M22" s="211"/>
      <c r="N22" s="211"/>
      <c r="O22" s="211"/>
      <c r="P22" s="211"/>
      <c r="Q22" s="211"/>
    </row>
    <row r="23" spans="1:20" ht="13.2">
      <c r="A23" s="211" t="s">
        <v>312</v>
      </c>
      <c r="B23" s="211"/>
      <c r="C23" s="211"/>
      <c r="D23" s="211"/>
      <c r="E23" s="211"/>
      <c r="F23" s="211"/>
      <c r="G23" s="211"/>
      <c r="H23" s="211"/>
      <c r="I23" s="211"/>
      <c r="J23" s="211"/>
      <c r="K23" s="211"/>
      <c r="L23" s="211"/>
      <c r="M23" s="211"/>
      <c r="N23" s="211"/>
      <c r="O23" s="211"/>
      <c r="P23" s="211"/>
      <c r="Q23" s="211"/>
    </row>
    <row r="25" spans="1:20" ht="15.75" customHeight="1">
      <c r="A25" s="36"/>
      <c r="B25" s="106" t="s">
        <v>313</v>
      </c>
      <c r="C25" s="106"/>
      <c r="D25" s="30"/>
      <c r="E25" s="24"/>
      <c r="F25" s="24"/>
      <c r="G25" s="24"/>
      <c r="H25" s="24"/>
      <c r="I25" s="24"/>
      <c r="J25" s="24"/>
      <c r="K25" s="37"/>
    </row>
    <row r="26" spans="1:20" ht="15.75" customHeight="1">
      <c r="A26" s="38"/>
      <c r="B26" s="29" t="s">
        <v>314</v>
      </c>
      <c r="C26" s="33" t="s">
        <v>315</v>
      </c>
      <c r="D26" s="34"/>
      <c r="E26" s="34"/>
      <c r="F26" s="34"/>
      <c r="G26" s="34"/>
      <c r="H26" s="34"/>
      <c r="I26" s="34"/>
      <c r="J26" s="35"/>
      <c r="K26" s="124"/>
      <c r="M26" s="109"/>
      <c r="N26" s="109"/>
      <c r="O26" s="111"/>
      <c r="Q26" s="111"/>
      <c r="R26" s="109"/>
      <c r="S26" s="111"/>
      <c r="T26" s="111"/>
    </row>
    <row r="27" spans="1:20" ht="15.75" customHeight="1">
      <c r="A27" s="39"/>
      <c r="B27" s="25" t="s">
        <v>316</v>
      </c>
      <c r="C27" s="90" t="s">
        <v>317</v>
      </c>
      <c r="D27" s="91"/>
      <c r="E27" s="91"/>
      <c r="F27" s="91"/>
      <c r="G27" s="91"/>
      <c r="H27" s="91"/>
      <c r="I27" s="91"/>
      <c r="J27" s="92"/>
      <c r="M27" s="109"/>
      <c r="N27" s="110"/>
      <c r="O27" s="110"/>
      <c r="Q27" s="109"/>
      <c r="R27" s="112"/>
      <c r="S27" s="112"/>
      <c r="T27" s="112"/>
    </row>
    <row r="28" spans="1:20" ht="15.75" customHeight="1">
      <c r="A28" s="40"/>
      <c r="B28" s="113" t="s">
        <v>318</v>
      </c>
      <c r="C28" s="90" t="s">
        <v>319</v>
      </c>
      <c r="D28" s="91"/>
      <c r="E28" s="91"/>
      <c r="F28" s="91"/>
      <c r="G28" s="91"/>
      <c r="H28" s="91"/>
      <c r="I28" s="91"/>
      <c r="J28" s="92"/>
      <c r="M28" s="109"/>
      <c r="N28" s="109"/>
      <c r="O28" s="109"/>
      <c r="Q28" s="109"/>
    </row>
    <row r="29" spans="1:20" ht="13.2">
      <c r="A29" s="40"/>
      <c r="B29" s="26" t="s">
        <v>320</v>
      </c>
      <c r="C29" s="90" t="s">
        <v>321</v>
      </c>
      <c r="D29" s="91"/>
      <c r="E29" s="91"/>
      <c r="F29" s="91"/>
      <c r="G29" s="91"/>
      <c r="H29" s="91"/>
      <c r="I29" s="91"/>
      <c r="J29" s="92"/>
      <c r="M29" s="109"/>
      <c r="N29" s="109"/>
      <c r="O29" s="109"/>
      <c r="Q29" s="109"/>
    </row>
    <row r="30" spans="1:20" ht="15.75" customHeight="1">
      <c r="A30" s="39"/>
      <c r="B30" s="27" t="s">
        <v>322</v>
      </c>
      <c r="C30" s="90" t="s">
        <v>323</v>
      </c>
      <c r="D30" s="91"/>
      <c r="E30" s="91"/>
      <c r="F30" s="91"/>
      <c r="G30" s="91"/>
      <c r="H30" s="91"/>
      <c r="I30" s="91"/>
      <c r="J30" s="92"/>
      <c r="M30" s="109"/>
      <c r="N30" s="109"/>
      <c r="O30" s="109"/>
      <c r="Q30" s="109"/>
      <c r="R30" s="112"/>
      <c r="S30" s="112"/>
      <c r="T30" s="112"/>
    </row>
    <row r="31" spans="1:20" ht="15.75" customHeight="1">
      <c r="A31" s="39"/>
      <c r="B31" s="28" t="s">
        <v>324</v>
      </c>
      <c r="C31" s="90" t="s">
        <v>325</v>
      </c>
      <c r="D31" s="91"/>
      <c r="E31" s="91"/>
      <c r="F31" s="91"/>
      <c r="G31" s="91"/>
      <c r="H31" s="91"/>
      <c r="I31" s="91"/>
      <c r="J31" s="92"/>
      <c r="M31" s="109"/>
      <c r="N31" s="110"/>
      <c r="O31" s="110"/>
    </row>
    <row r="32" spans="1:20" ht="13.2">
      <c r="E32" s="2"/>
      <c r="F32" s="2"/>
      <c r="G32" s="2"/>
      <c r="H32" s="2"/>
      <c r="I32" s="2"/>
      <c r="J32" s="2"/>
    </row>
    <row r="33" spans="1:11" ht="13.2">
      <c r="A33" s="37"/>
      <c r="B33" s="106" t="s">
        <v>326</v>
      </c>
      <c r="C33" s="106"/>
      <c r="D33" s="24"/>
      <c r="E33" s="24"/>
      <c r="F33" s="24"/>
      <c r="G33" s="24"/>
      <c r="H33" s="24"/>
      <c r="I33" s="24"/>
      <c r="J33" s="24"/>
      <c r="K33" s="37"/>
    </row>
    <row r="34" spans="1:11" ht="6.9" customHeight="1">
      <c r="A34" s="36"/>
      <c r="B34" s="84"/>
      <c r="C34" s="85"/>
      <c r="D34" s="85"/>
      <c r="E34" s="85"/>
      <c r="F34" s="86"/>
      <c r="G34" s="86"/>
      <c r="H34" s="86"/>
      <c r="I34" s="86"/>
      <c r="J34" s="87"/>
    </row>
    <row r="35" spans="1:11" ht="24.9" customHeight="1">
      <c r="A35" s="36"/>
      <c r="B35" s="238" t="s">
        <v>327</v>
      </c>
      <c r="C35" s="239"/>
      <c r="D35" s="239"/>
      <c r="E35" s="240"/>
      <c r="F35" s="107">
        <f>MAX(A4:A18)</f>
        <v>15</v>
      </c>
      <c r="G35" s="241" t="s">
        <v>328</v>
      </c>
      <c r="H35" s="242"/>
      <c r="I35" s="242"/>
      <c r="J35" s="242"/>
    </row>
    <row r="36" spans="1:11" ht="6.9" customHeight="1">
      <c r="B36" s="89"/>
      <c r="C36" s="74"/>
      <c r="D36" s="74"/>
      <c r="E36" s="74"/>
      <c r="F36" s="83"/>
      <c r="G36" s="234"/>
      <c r="H36" s="234"/>
      <c r="I36" s="234"/>
      <c r="J36" s="235"/>
    </row>
    <row r="37" spans="1:11" ht="13.2">
      <c r="A37" s="36"/>
      <c r="B37" s="88" t="s">
        <v>329</v>
      </c>
      <c r="C37" s="76"/>
      <c r="D37" s="76"/>
      <c r="E37" s="76"/>
      <c r="F37" s="76"/>
      <c r="G37" s="236"/>
      <c r="H37" s="236"/>
      <c r="I37" s="236"/>
      <c r="J37" s="237"/>
    </row>
    <row r="38" spans="1:11" ht="13.2">
      <c r="A38" s="36"/>
      <c r="B38" s="78"/>
      <c r="C38" s="79" t="s">
        <v>119</v>
      </c>
      <c r="D38" s="80" t="s">
        <v>255</v>
      </c>
      <c r="E38" s="81" t="s">
        <v>330</v>
      </c>
      <c r="F38" s="82" t="s">
        <v>331</v>
      </c>
      <c r="G38" s="236"/>
      <c r="H38" s="236"/>
      <c r="I38" s="236"/>
      <c r="J38" s="237"/>
    </row>
    <row r="39" spans="1:11" ht="28.2">
      <c r="A39" s="36"/>
      <c r="B39" s="77" t="s">
        <v>332</v>
      </c>
      <c r="C39" s="125">
        <f>COUNTIF(G3:G18,"&lt;=7")</f>
        <v>2</v>
      </c>
      <c r="D39" s="126">
        <f>COUNTIF(H3:H18,"&lt;=1")</f>
        <v>1</v>
      </c>
      <c r="E39" s="127">
        <f>COUNTIF(P3:P18,"&lt;=7")</f>
        <v>1</v>
      </c>
      <c r="F39" s="107">
        <f>COUNTIFS(G3:G18,"&lt;=7",H3:H18,"&lt;=1",P3:P18,"&lt;=7")</f>
        <v>0</v>
      </c>
      <c r="G39" s="236"/>
      <c r="H39" s="236"/>
      <c r="I39" s="236"/>
      <c r="J39" s="237"/>
    </row>
    <row r="40" spans="1:11" ht="28.2">
      <c r="A40" s="36"/>
      <c r="B40" s="77" t="s">
        <v>333</v>
      </c>
      <c r="C40" s="136">
        <f>C39/F35</f>
        <v>0.13333333333333333</v>
      </c>
      <c r="D40" s="137">
        <f>D39/F35</f>
        <v>6.6666666666666666E-2</v>
      </c>
      <c r="E40" s="138">
        <f>E39/F35</f>
        <v>6.6666666666666666E-2</v>
      </c>
      <c r="F40" s="108">
        <f>F39/F35</f>
        <v>0</v>
      </c>
      <c r="G40" s="236"/>
      <c r="H40" s="236"/>
      <c r="I40" s="236"/>
      <c r="J40" s="237"/>
    </row>
    <row r="41" spans="1:11" ht="9" customHeight="1">
      <c r="B41" s="89"/>
      <c r="C41" s="75"/>
      <c r="D41" s="75"/>
      <c r="E41" s="75"/>
      <c r="F41" s="74"/>
      <c r="G41" s="236"/>
      <c r="H41" s="236"/>
      <c r="I41" s="236"/>
      <c r="J41" s="237"/>
    </row>
    <row r="42" spans="1:11" ht="13.2">
      <c r="B42" s="130" t="s">
        <v>334</v>
      </c>
      <c r="C42" s="129"/>
      <c r="D42" s="129"/>
      <c r="E42" s="129"/>
      <c r="F42" s="129"/>
      <c r="G42" s="129"/>
      <c r="H42" s="129"/>
      <c r="I42" s="129"/>
      <c r="J42" s="129"/>
    </row>
    <row r="43" spans="1:11" ht="13.2">
      <c r="B43" s="78"/>
      <c r="C43" s="128" t="s">
        <v>335</v>
      </c>
      <c r="D43" s="128" t="s">
        <v>336</v>
      </c>
      <c r="E43" s="128" t="s">
        <v>337</v>
      </c>
      <c r="F43" s="128" t="s">
        <v>338</v>
      </c>
      <c r="G43" s="128" t="s">
        <v>339</v>
      </c>
      <c r="H43" s="128" t="s">
        <v>340</v>
      </c>
      <c r="I43" s="128" t="s">
        <v>341</v>
      </c>
      <c r="J43" s="128"/>
    </row>
    <row r="44" spans="1:11" ht="15.75" customHeight="1">
      <c r="B44" s="77" t="s">
        <v>332</v>
      </c>
      <c r="C44" s="122">
        <f>COUNTIF(I3:I18,"&lt;=7")</f>
        <v>3</v>
      </c>
      <c r="D44" s="122">
        <f>COUNTIF(J3:J18,"&lt;=7")</f>
        <v>2</v>
      </c>
      <c r="E44" s="122">
        <f t="shared" ref="E44:I44" si="1">COUNTIF(K3:K18,"&lt;=7")</f>
        <v>2</v>
      </c>
      <c r="F44" s="122">
        <f t="shared" si="1"/>
        <v>1</v>
      </c>
      <c r="G44" s="122">
        <f t="shared" si="1"/>
        <v>2</v>
      </c>
      <c r="H44" s="122">
        <f t="shared" si="1"/>
        <v>2</v>
      </c>
      <c r="I44" s="122">
        <f t="shared" si="1"/>
        <v>3</v>
      </c>
      <c r="J44" s="122"/>
    </row>
    <row r="45" spans="1:11" ht="15.75" customHeight="1">
      <c r="B45" s="77" t="s">
        <v>333</v>
      </c>
      <c r="C45" s="123">
        <f t="shared" ref="C45:I45" si="2">I19</f>
        <v>1</v>
      </c>
      <c r="D45" s="123">
        <f t="shared" si="2"/>
        <v>0.66666666666666663</v>
      </c>
      <c r="E45" s="123">
        <f t="shared" si="2"/>
        <v>0.66666666666666663</v>
      </c>
      <c r="F45" s="123">
        <f t="shared" si="2"/>
        <v>0.33333333333333331</v>
      </c>
      <c r="G45" s="123">
        <f t="shared" si="2"/>
        <v>0.66666666666666663</v>
      </c>
      <c r="H45" s="123">
        <f t="shared" si="2"/>
        <v>0.66666666666666663</v>
      </c>
      <c r="I45" s="123">
        <f t="shared" si="2"/>
        <v>1</v>
      </c>
      <c r="J45" s="123"/>
    </row>
    <row r="46" spans="1:11" ht="15.75" customHeight="1">
      <c r="B46" s="77"/>
      <c r="C46" s="122"/>
      <c r="D46" s="122"/>
      <c r="E46" s="122"/>
      <c r="F46" s="122"/>
      <c r="G46" s="122"/>
      <c r="H46" s="122"/>
      <c r="I46" s="122"/>
      <c r="J46" s="122"/>
    </row>
  </sheetData>
  <mergeCells count="10">
    <mergeCell ref="G36:J41"/>
    <mergeCell ref="B35:E35"/>
    <mergeCell ref="A22:Q22"/>
    <mergeCell ref="A23:Q23"/>
    <mergeCell ref="G35:J35"/>
    <mergeCell ref="A21:Q21"/>
    <mergeCell ref="A20:G20"/>
    <mergeCell ref="I1:P1"/>
    <mergeCell ref="A19:F19"/>
    <mergeCell ref="B1:F1"/>
  </mergeCells>
  <phoneticPr fontId="2" type="noConversion"/>
  <conditionalFormatting sqref="B37">
    <cfRule type="containsText" dxfId="23" priority="12" operator="containsText" text="Input B40">
      <formula>NOT(ISERROR(SEARCH("Input B40",B37)))</formula>
    </cfRule>
  </conditionalFormatting>
  <conditionalFormatting sqref="B40 C41:E41 B44:B46">
    <cfRule type="containsText" dxfId="22" priority="14" operator="containsText" text="Input B40">
      <formula>NOT(ISERROR(SEARCH("Input B40",B40)))</formula>
    </cfRule>
  </conditionalFormatting>
  <conditionalFormatting sqref="B42:C42">
    <cfRule type="containsText" dxfId="21" priority="1" operator="containsText" text="Input B40">
      <formula>NOT(ISERROR(SEARCH("Input B40",B42)))</formula>
    </cfRule>
  </conditionalFormatting>
  <conditionalFormatting sqref="G3:G18 I3:P18">
    <cfRule type="cellIs" dxfId="20" priority="43" operator="lessThanOrEqual">
      <formula>7</formula>
    </cfRule>
    <cfRule type="cellIs" dxfId="19" priority="46" operator="greaterThan">
      <formula>7</formula>
    </cfRule>
  </conditionalFormatting>
  <conditionalFormatting sqref="G3:P18">
    <cfRule type="containsText" dxfId="18" priority="16" stopIfTrue="1" operator="containsText" text="مفقودة">
      <formula>NOT(ISERROR(SEARCH("مفقودة",G3)))</formula>
    </cfRule>
    <cfRule type="containsText" dxfId="17" priority="38" stopIfTrue="1" operator="containsText" text="NA">
      <formula>NOT(ISERROR(SEARCH("NA",G3)))</formula>
    </cfRule>
  </conditionalFormatting>
  <conditionalFormatting sqref="G19:P19">
    <cfRule type="containsText" dxfId="16" priority="15" operator="containsText" text="مفقودة">
      <formula>NOT(ISERROR(SEARCH("مفقودة",G19)))</formula>
    </cfRule>
  </conditionalFormatting>
  <conditionalFormatting sqref="H3:H18">
    <cfRule type="cellIs" dxfId="15" priority="48" stopIfTrue="1" operator="lessThanOrEqual">
      <formula>1</formula>
    </cfRule>
    <cfRule type="cellIs" dxfId="14" priority="85" operator="greaterThan">
      <formula>1</formula>
    </cfRule>
  </conditionalFormatting>
  <pageMargins left="0" right="0" top="0" bottom="0" header="0" footer="0"/>
  <pageSetup paperSize="9" orientation="portrait" horizontalDpi="0" verticalDpi="0"/>
  <drawing r:id="rId1"/>
  <extLst>
    <ext xmlns:x14="http://schemas.microsoft.com/office/spreadsheetml/2009/9/main" uri="{78C0D931-6437-407d-A8EE-F0AAD7539E65}">
      <x14:conditionalFormattings>
        <x14:conditionalFormatting xmlns:xm="http://schemas.microsoft.com/office/excel/2006/main">
          <x14:cfRule type="iconSet" priority="87" id="{1437F5D9-4B35-2846-B294-1FDEAB04651B}">
            <x14:iconSet custom="1">
              <x14:cfvo type="percent">
                <xm:f>0</xm:f>
              </x14:cfvo>
              <x14:cfvo type="num">
                <xm:f>-9999</xm:f>
              </x14:cfvo>
              <x14:cfvo type="num">
                <xm:f>0</xm:f>
              </x14:cfvo>
              <x14:cfIcon iconSet="NoIcons" iconId="0"/>
              <x14:cfIcon iconSet="3Symbols" iconId="1"/>
              <x14:cfIcon iconSet="NoIcons" iconId="0"/>
            </x14:iconSet>
          </x14:cfRule>
          <xm:sqref>G3:P18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8A7E2-39B2-384F-9D4E-D90895A9C803}">
  <sheetPr codeName="Sheet3">
    <tabColor theme="7" tint="0.79998168889431442"/>
  </sheetPr>
  <dimension ref="A1:I74"/>
  <sheetViews>
    <sheetView rightToLeft="1" zoomScale="166" zoomScaleNormal="356" workbookViewId="0">
      <selection activeCell="C15" sqref="C15"/>
    </sheetView>
  </sheetViews>
  <sheetFormatPr defaultColWidth="10.88671875" defaultRowHeight="10.199999999999999"/>
  <cols>
    <col min="1" max="1" width="11" style="190" customWidth="1"/>
    <col min="2" max="2" width="23.88671875" style="190" customWidth="1"/>
    <col min="3" max="4" width="22" style="190" customWidth="1"/>
    <col min="5" max="5" width="21.33203125" style="190" customWidth="1"/>
    <col min="6" max="6" width="14" style="190" bestFit="1" customWidth="1"/>
    <col min="7" max="7" width="14.33203125" style="190" customWidth="1"/>
    <col min="8" max="8" width="22.44140625" style="190" customWidth="1"/>
    <col min="9" max="9" width="31" style="190" customWidth="1"/>
    <col min="10" max="16384" width="10.88671875" style="190"/>
  </cols>
  <sheetData>
    <row r="1" spans="1:9" s="183" customFormat="1" ht="33.9" customHeight="1">
      <c r="A1" s="181" t="s">
        <v>209</v>
      </c>
      <c r="B1" s="181" t="s">
        <v>210</v>
      </c>
      <c r="C1" s="182" t="s">
        <v>211</v>
      </c>
      <c r="D1" s="182" t="s">
        <v>212</v>
      </c>
      <c r="E1" s="182" t="s">
        <v>213</v>
      </c>
      <c r="F1" s="182" t="s">
        <v>214</v>
      </c>
      <c r="G1" s="182" t="s">
        <v>215</v>
      </c>
      <c r="H1" s="181" t="s">
        <v>216</v>
      </c>
      <c r="I1" s="182" t="s">
        <v>217</v>
      </c>
    </row>
    <row r="2" spans="1:9" s="188" customFormat="1" ht="20.399999999999999">
      <c r="A2" s="184">
        <v>1</v>
      </c>
      <c r="B2" s="202" t="s">
        <v>218</v>
      </c>
      <c r="C2" s="60" t="s">
        <v>174</v>
      </c>
      <c r="D2" s="184"/>
      <c r="E2" s="206" t="s">
        <v>219</v>
      </c>
      <c r="F2" s="207">
        <v>45170</v>
      </c>
      <c r="G2" s="207">
        <v>45199</v>
      </c>
      <c r="H2" s="186" t="s">
        <v>220</v>
      </c>
      <c r="I2" s="187"/>
    </row>
    <row r="3" spans="1:9" s="188" customFormat="1" ht="40.799999999999997">
      <c r="A3" s="184">
        <v>2</v>
      </c>
      <c r="B3" s="204" t="s">
        <v>221</v>
      </c>
      <c r="C3" s="60" t="s">
        <v>190</v>
      </c>
      <c r="D3" s="184" t="s">
        <v>222</v>
      </c>
      <c r="E3" s="189" t="s">
        <v>219</v>
      </c>
      <c r="F3" s="5"/>
      <c r="G3" s="5"/>
      <c r="H3" s="186" t="s">
        <v>223</v>
      </c>
      <c r="I3" s="187"/>
    </row>
    <row r="4" spans="1:9" s="188" customFormat="1" ht="30.6">
      <c r="A4" s="184">
        <v>3</v>
      </c>
      <c r="B4" s="203" t="s">
        <v>224</v>
      </c>
      <c r="C4" s="60" t="s">
        <v>196</v>
      </c>
      <c r="D4" s="184" t="s">
        <v>225</v>
      </c>
      <c r="E4" s="189" t="s">
        <v>219</v>
      </c>
      <c r="F4" s="208">
        <v>45261</v>
      </c>
      <c r="G4" s="208">
        <v>45280</v>
      </c>
      <c r="H4" s="186" t="s">
        <v>226</v>
      </c>
      <c r="I4" s="187"/>
    </row>
    <row r="5" spans="1:9" s="188" customFormat="1" ht="30.6">
      <c r="A5" s="184">
        <v>3</v>
      </c>
      <c r="B5" s="203" t="s">
        <v>227</v>
      </c>
      <c r="C5" s="60" t="s">
        <v>197</v>
      </c>
      <c r="D5" s="184" t="s">
        <v>225</v>
      </c>
      <c r="E5" s="189" t="s">
        <v>219</v>
      </c>
      <c r="F5" s="208">
        <v>45245</v>
      </c>
      <c r="G5" s="208"/>
      <c r="H5" s="186" t="s">
        <v>220</v>
      </c>
      <c r="I5" s="187"/>
    </row>
    <row r="6" spans="1:9" s="188" customFormat="1" ht="30.6">
      <c r="A6" s="184">
        <v>3</v>
      </c>
      <c r="B6" s="203" t="s">
        <v>228</v>
      </c>
      <c r="C6" s="60" t="s">
        <v>200</v>
      </c>
      <c r="D6" s="184" t="s">
        <v>225</v>
      </c>
      <c r="E6" s="189" t="s">
        <v>219</v>
      </c>
      <c r="F6" s="208"/>
      <c r="G6" s="208"/>
      <c r="H6" s="186" t="s">
        <v>229</v>
      </c>
    </row>
    <row r="7" spans="1:9" s="188" customFormat="1" ht="30.6">
      <c r="A7" s="184">
        <v>3</v>
      </c>
      <c r="B7" s="204" t="s">
        <v>230</v>
      </c>
      <c r="C7" s="60" t="s">
        <v>201</v>
      </c>
      <c r="D7" s="184" t="s">
        <v>222</v>
      </c>
      <c r="E7" s="189" t="s">
        <v>219</v>
      </c>
      <c r="F7" s="208"/>
      <c r="G7" s="208"/>
      <c r="H7" s="186" t="s">
        <v>223</v>
      </c>
    </row>
    <row r="8" spans="1:9" s="188" customFormat="1">
      <c r="A8" s="184"/>
      <c r="B8" s="184"/>
      <c r="C8" s="184"/>
      <c r="D8" s="184"/>
      <c r="E8" s="189"/>
      <c r="F8" s="185"/>
      <c r="G8" s="185"/>
      <c r="H8" s="186"/>
    </row>
    <row r="9" spans="1:9" s="188" customFormat="1">
      <c r="A9" s="184"/>
      <c r="B9" s="184"/>
      <c r="C9" s="184"/>
      <c r="D9" s="184"/>
      <c r="E9" s="189"/>
      <c r="F9" s="185"/>
      <c r="G9" s="185"/>
      <c r="H9" s="186"/>
    </row>
    <row r="10" spans="1:9" s="188" customFormat="1">
      <c r="A10" s="184"/>
      <c r="B10" s="184"/>
      <c r="C10" s="184"/>
      <c r="D10" s="184"/>
      <c r="E10" s="189"/>
      <c r="F10" s="185"/>
      <c r="G10" s="185"/>
      <c r="H10" s="186"/>
    </row>
    <row r="11" spans="1:9" s="188" customFormat="1">
      <c r="A11" s="184"/>
      <c r="B11" s="184"/>
      <c r="C11" s="184"/>
      <c r="D11" s="184"/>
      <c r="E11" s="189"/>
      <c r="F11" s="185"/>
      <c r="G11" s="185"/>
      <c r="H11" s="186"/>
    </row>
    <row r="12" spans="1:9" s="188" customFormat="1">
      <c r="A12" s="184"/>
      <c r="B12" s="184"/>
      <c r="C12" s="184"/>
      <c r="D12" s="184"/>
      <c r="E12" s="189"/>
      <c r="F12" s="185"/>
      <c r="G12" s="185"/>
      <c r="H12" s="186"/>
    </row>
    <row r="13" spans="1:9" s="188" customFormat="1">
      <c r="A13" s="184"/>
      <c r="B13" s="184"/>
      <c r="C13" s="184"/>
      <c r="D13" s="184"/>
      <c r="E13" s="189"/>
      <c r="F13" s="185"/>
      <c r="G13" s="185"/>
      <c r="H13" s="186"/>
    </row>
    <row r="14" spans="1:9" s="188" customFormat="1">
      <c r="A14" s="184"/>
      <c r="B14" s="184"/>
      <c r="C14" s="184"/>
      <c r="D14" s="184"/>
      <c r="E14" s="189"/>
      <c r="F14" s="185"/>
      <c r="G14" s="185"/>
      <c r="H14" s="186"/>
    </row>
    <row r="15" spans="1:9" s="188" customFormat="1">
      <c r="A15" s="184"/>
      <c r="B15" s="184"/>
      <c r="C15" s="184"/>
      <c r="D15" s="184"/>
      <c r="E15" s="189"/>
      <c r="F15" s="185"/>
      <c r="G15" s="185"/>
      <c r="H15" s="186"/>
    </row>
    <row r="16" spans="1:9" s="188" customFormat="1">
      <c r="A16" s="184"/>
      <c r="B16" s="184"/>
      <c r="C16" s="184"/>
      <c r="D16" s="184"/>
      <c r="E16" s="189"/>
      <c r="F16" s="185"/>
      <c r="G16" s="185"/>
      <c r="H16" s="186"/>
    </row>
    <row r="17" spans="1:9" s="188" customFormat="1">
      <c r="A17" s="184"/>
      <c r="B17" s="184"/>
      <c r="C17" s="184"/>
      <c r="D17" s="184"/>
      <c r="E17" s="189"/>
      <c r="F17" s="185"/>
      <c r="G17" s="185"/>
      <c r="H17" s="186"/>
    </row>
    <row r="18" spans="1:9" s="188" customFormat="1">
      <c r="A18" s="184"/>
      <c r="B18" s="184"/>
      <c r="C18" s="184"/>
      <c r="D18" s="184"/>
      <c r="E18" s="189"/>
      <c r="F18" s="185"/>
      <c r="G18" s="185"/>
      <c r="H18" s="186"/>
    </row>
    <row r="19" spans="1:9" s="188" customFormat="1">
      <c r="A19" s="184"/>
      <c r="B19" s="184"/>
      <c r="C19" s="184"/>
      <c r="D19" s="184"/>
      <c r="E19" s="189"/>
      <c r="F19" s="185"/>
      <c r="G19" s="185"/>
      <c r="H19" s="186"/>
      <c r="I19" s="190"/>
    </row>
    <row r="20" spans="1:9" s="188" customFormat="1">
      <c r="A20" s="187"/>
      <c r="B20" s="187"/>
      <c r="C20" s="187"/>
      <c r="D20" s="187"/>
      <c r="E20" s="187"/>
      <c r="F20" s="187"/>
      <c r="G20" s="187"/>
      <c r="H20" s="186"/>
      <c r="I20" s="191"/>
    </row>
    <row r="21" spans="1:9" s="194" customFormat="1">
      <c r="A21" s="192" t="s">
        <v>231</v>
      </c>
      <c r="B21" s="192"/>
      <c r="C21" s="192"/>
      <c r="D21" s="192"/>
      <c r="E21" s="192"/>
      <c r="F21" s="192"/>
      <c r="G21" s="192"/>
      <c r="H21" s="186"/>
      <c r="I21" s="193"/>
    </row>
    <row r="22" spans="1:9" ht="12.9" customHeight="1">
      <c r="A22" s="195" t="s">
        <v>232</v>
      </c>
      <c r="B22" s="196"/>
      <c r="C22" s="196"/>
      <c r="D22" s="196"/>
      <c r="E22" s="196"/>
      <c r="F22" s="196"/>
      <c r="G22" s="196"/>
      <c r="H22" s="186"/>
    </row>
    <row r="23" spans="1:9">
      <c r="A23" s="197" t="s">
        <v>233</v>
      </c>
      <c r="B23" s="196"/>
      <c r="C23" s="196"/>
      <c r="D23" s="196"/>
      <c r="E23" s="196"/>
      <c r="F23" s="196"/>
      <c r="G23" s="196"/>
      <c r="H23" s="186"/>
    </row>
    <row r="24" spans="1:9">
      <c r="A24" s="197" t="s">
        <v>234</v>
      </c>
      <c r="B24" s="196"/>
      <c r="C24" s="196"/>
      <c r="D24" s="196"/>
      <c r="E24" s="196"/>
      <c r="F24" s="196"/>
      <c r="G24" s="196"/>
      <c r="H24" s="186"/>
    </row>
    <row r="25" spans="1:9">
      <c r="E25" s="198"/>
      <c r="H25" s="186"/>
      <c r="I25" s="198"/>
    </row>
    <row r="26" spans="1:9">
      <c r="H26" s="186"/>
      <c r="I26" s="186"/>
    </row>
    <row r="27" spans="1:9">
      <c r="H27" s="186"/>
      <c r="I27" s="199"/>
    </row>
    <row r="28" spans="1:9">
      <c r="H28" s="186"/>
      <c r="I28" s="199"/>
    </row>
    <row r="29" spans="1:9">
      <c r="H29" s="186"/>
      <c r="I29" s="199"/>
    </row>
    <row r="30" spans="1:9">
      <c r="H30" s="186"/>
      <c r="I30" s="199"/>
    </row>
    <row r="31" spans="1:9">
      <c r="H31" s="186"/>
    </row>
    <row r="32" spans="1:9">
      <c r="H32" s="186"/>
    </row>
    <row r="33" spans="8:8">
      <c r="H33" s="186"/>
    </row>
    <row r="34" spans="8:8">
      <c r="H34" s="186"/>
    </row>
    <row r="35" spans="8:8">
      <c r="H35" s="186"/>
    </row>
    <row r="36" spans="8:8">
      <c r="H36" s="186"/>
    </row>
    <row r="37" spans="8:8">
      <c r="H37" s="186"/>
    </row>
    <row r="38" spans="8:8">
      <c r="H38" s="186"/>
    </row>
    <row r="39" spans="8:8">
      <c r="H39" s="186"/>
    </row>
    <row r="40" spans="8:8">
      <c r="H40" s="186"/>
    </row>
    <row r="41" spans="8:8">
      <c r="H41" s="186"/>
    </row>
    <row r="42" spans="8:8">
      <c r="H42" s="186"/>
    </row>
    <row r="43" spans="8:8">
      <c r="H43" s="186"/>
    </row>
    <row r="44" spans="8:8">
      <c r="H44" s="186"/>
    </row>
    <row r="45" spans="8:8">
      <c r="H45" s="186"/>
    </row>
    <row r="46" spans="8:8">
      <c r="H46" s="186"/>
    </row>
    <row r="47" spans="8:8">
      <c r="H47" s="186"/>
    </row>
    <row r="48" spans="8:8">
      <c r="H48" s="186"/>
    </row>
    <row r="49" spans="8:8">
      <c r="H49" s="186"/>
    </row>
    <row r="50" spans="8:8">
      <c r="H50" s="186"/>
    </row>
    <row r="51" spans="8:8">
      <c r="H51" s="186"/>
    </row>
    <row r="52" spans="8:8">
      <c r="H52" s="186"/>
    </row>
    <row r="53" spans="8:8">
      <c r="H53" s="186"/>
    </row>
    <row r="54" spans="8:8">
      <c r="H54" s="186"/>
    </row>
    <row r="55" spans="8:8">
      <c r="H55" s="186"/>
    </row>
    <row r="56" spans="8:8">
      <c r="H56" s="186"/>
    </row>
    <row r="57" spans="8:8">
      <c r="H57" s="186"/>
    </row>
    <row r="58" spans="8:8">
      <c r="H58" s="186"/>
    </row>
    <row r="59" spans="8:8">
      <c r="H59" s="186"/>
    </row>
    <row r="60" spans="8:8">
      <c r="H60" s="186"/>
    </row>
    <row r="61" spans="8:8">
      <c r="H61" s="186"/>
    </row>
    <row r="62" spans="8:8">
      <c r="H62" s="186"/>
    </row>
    <row r="63" spans="8:8">
      <c r="H63" s="186"/>
    </row>
    <row r="64" spans="8:8">
      <c r="H64" s="186"/>
    </row>
    <row r="65" spans="8:8">
      <c r="H65" s="186"/>
    </row>
    <row r="66" spans="8:8">
      <c r="H66" s="186"/>
    </row>
    <row r="67" spans="8:8">
      <c r="H67" s="186"/>
    </row>
    <row r="68" spans="8:8">
      <c r="H68" s="186"/>
    </row>
    <row r="69" spans="8:8">
      <c r="H69" s="186"/>
    </row>
    <row r="70" spans="8:8">
      <c r="H70" s="186"/>
    </row>
    <row r="71" spans="8:8">
      <c r="H71" s="186"/>
    </row>
    <row r="72" spans="8:8">
      <c r="H72" s="186"/>
    </row>
    <row r="73" spans="8:8">
      <c r="H73" s="186"/>
    </row>
    <row r="74" spans="8:8">
      <c r="H74" s="186"/>
    </row>
  </sheetData>
  <conditionalFormatting sqref="H2:H74 I20">
    <cfRule type="containsText" dxfId="13" priority="6" stopIfTrue="1" operator="containsText" text="Deferred">
      <formula>NOT(ISERROR(SEARCH("Deferred",H2)))</formula>
    </cfRule>
    <cfRule type="containsText" dxfId="12" priority="7" stopIfTrue="1" operator="containsText" text="Waiting for start date">
      <formula>NOT(ISERROR(SEARCH("Waiting for start date",H2)))</formula>
    </cfRule>
    <cfRule type="containsText" dxfId="11" priority="8" stopIfTrue="1" operator="containsText" text="In progress">
      <formula>NOT(ISERROR(SEARCH("In progress",H2)))</formula>
    </cfRule>
    <cfRule type="containsText" dxfId="10" priority="9" stopIfTrue="1" operator="containsText" text="Stuck">
      <formula>NOT(ISERROR(SEARCH("Stuck",H2)))</formula>
    </cfRule>
    <cfRule type="containsText" dxfId="9" priority="10" stopIfTrue="1" operator="containsText" text="Complete">
      <formula>NOT(ISERROR(SEARCH("Complete",H2)))</formula>
    </cfRule>
  </conditionalFormatting>
  <conditionalFormatting sqref="I26:I30">
    <cfRule type="containsText" dxfId="8" priority="1" stopIfTrue="1" operator="containsText" text="Deferred">
      <formula>NOT(ISERROR(SEARCH("Deferred",I26)))</formula>
    </cfRule>
    <cfRule type="containsText" dxfId="7" priority="2" stopIfTrue="1" operator="containsText" text="Waiting for start date">
      <formula>NOT(ISERROR(SEARCH("Waiting for start date",I26)))</formula>
    </cfRule>
    <cfRule type="containsText" dxfId="6" priority="3" stopIfTrue="1" operator="containsText" text="In progress">
      <formula>NOT(ISERROR(SEARCH("In progress",I26)))</formula>
    </cfRule>
    <cfRule type="containsText" dxfId="5" priority="4" stopIfTrue="1" operator="containsText" text="Stuck">
      <formula>NOT(ISERROR(SEARCH("Stuck",I26)))</formula>
    </cfRule>
    <cfRule type="containsText" dxfId="4" priority="5" stopIfTrue="1" operator="containsText" text="Complete">
      <formula>NOT(ISERROR(SEARCH("Complete",I26)))</formula>
    </cfRule>
  </conditionalFormatting>
  <dataValidations count="3">
    <dataValidation type="list" allowBlank="1" showInputMessage="1" showErrorMessage="1" sqref="D2:D19" xr:uid="{8D0EC5E1-05F7-3340-A707-3AD26E932930}">
      <formula1>"فوري,طويل الأمد"</formula1>
    </dataValidation>
    <dataValidation type="list" allowBlank="1" showInputMessage="1" showErrorMessage="1" sqref="H2:H74" xr:uid="{BF759F74-4698-D64A-BFC7-2975CF60D7B3}">
      <formula1>"بانتظار تاريخ البدء,قيد التنفيذ,عالق,مكتمل,مؤجل "</formula1>
    </dataValidation>
    <dataValidation type="list" allowBlank="1" showInputMessage="1" showErrorMessage="1" sqref="I26:I30 I20" xr:uid="{3EB08A0B-BC41-C541-96F4-C2F581072D45}">
      <formula1>"بانتظار تاريخ البدء,قيد التنفيذ,عالق,مكتمل,مؤجل (إجراء طويل الأمد)"</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8B08C-638F-274A-B0AC-5082CCA12FF2}">
  <sheetPr>
    <tabColor theme="0" tint="-0.249977111117893"/>
  </sheetPr>
  <dimension ref="A1:L65"/>
  <sheetViews>
    <sheetView rightToLeft="1" zoomScale="110" zoomScaleNormal="110" workbookViewId="0">
      <selection activeCell="A6" sqref="A6"/>
    </sheetView>
  </sheetViews>
  <sheetFormatPr defaultColWidth="11.44140625" defaultRowHeight="13.2"/>
  <cols>
    <col min="1" max="1" width="54.44140625" customWidth="1"/>
    <col min="2" max="2" width="10" customWidth="1"/>
    <col min="3" max="3" width="19.88671875" customWidth="1"/>
    <col min="4" max="4" width="65.6640625" customWidth="1"/>
    <col min="5" max="5" width="17" customWidth="1"/>
    <col min="6" max="6" width="21.6640625" customWidth="1"/>
    <col min="7" max="7" width="4" customWidth="1"/>
    <col min="8" max="8" width="77.6640625" customWidth="1"/>
    <col min="9" max="9" width="64" customWidth="1"/>
    <col min="10" max="10" width="72.109375" customWidth="1"/>
  </cols>
  <sheetData>
    <row r="1" spans="1:12" s="159" customFormat="1" ht="47.4">
      <c r="A1" s="156" t="s">
        <v>235</v>
      </c>
      <c r="B1" s="157" t="s">
        <v>209</v>
      </c>
      <c r="C1" s="157" t="s">
        <v>236</v>
      </c>
      <c r="D1" s="157" t="s">
        <v>342</v>
      </c>
      <c r="E1" s="157" t="s">
        <v>237</v>
      </c>
      <c r="F1" s="157" t="s">
        <v>238</v>
      </c>
      <c r="G1" s="158" t="s">
        <v>239</v>
      </c>
      <c r="H1" s="246" t="s">
        <v>240</v>
      </c>
      <c r="I1" s="247"/>
      <c r="J1" s="247"/>
      <c r="K1" s="158"/>
      <c r="L1" s="158"/>
    </row>
    <row r="2" spans="1:12">
      <c r="A2" s="60" t="s">
        <v>174</v>
      </c>
      <c r="B2" s="132">
        <v>1</v>
      </c>
      <c r="C2" s="132" t="s">
        <v>241</v>
      </c>
      <c r="D2" s="132" t="s">
        <v>33</v>
      </c>
      <c r="E2" s="132" t="s">
        <v>243</v>
      </c>
      <c r="F2" s="132" t="s">
        <v>243</v>
      </c>
      <c r="G2" s="111" t="s">
        <v>239</v>
      </c>
      <c r="H2" s="176" t="s">
        <v>244</v>
      </c>
      <c r="I2" s="176" t="s">
        <v>245</v>
      </c>
      <c r="J2" s="176" t="s">
        <v>246</v>
      </c>
      <c r="K2" s="74"/>
      <c r="L2" s="74"/>
    </row>
    <row r="3" spans="1:12" ht="20.399999999999999">
      <c r="A3" s="60" t="s">
        <v>175</v>
      </c>
      <c r="B3" s="132">
        <v>1</v>
      </c>
      <c r="C3" s="132" t="s">
        <v>241</v>
      </c>
      <c r="D3" s="132" t="s">
        <v>84</v>
      </c>
      <c r="E3" s="132" t="s">
        <v>243</v>
      </c>
      <c r="F3" s="132" t="s">
        <v>243</v>
      </c>
      <c r="G3" s="111" t="s">
        <v>239</v>
      </c>
      <c r="H3" s="177" t="s">
        <v>248</v>
      </c>
      <c r="I3" s="177" t="s">
        <v>249</v>
      </c>
      <c r="J3" s="177" t="s">
        <v>250</v>
      </c>
      <c r="K3" s="74"/>
      <c r="L3" s="153"/>
    </row>
    <row r="4" spans="1:12">
      <c r="A4" s="60" t="s">
        <v>251</v>
      </c>
      <c r="B4" s="132">
        <v>2</v>
      </c>
      <c r="C4" s="132" t="s">
        <v>119</v>
      </c>
      <c r="D4" s="132" t="s">
        <v>7</v>
      </c>
      <c r="E4" s="132" t="s">
        <v>243</v>
      </c>
      <c r="F4" s="132" t="s">
        <v>243</v>
      </c>
      <c r="G4" s="111" t="s">
        <v>239</v>
      </c>
      <c r="H4" s="177" t="s">
        <v>252</v>
      </c>
      <c r="I4" s="177" t="s">
        <v>253</v>
      </c>
      <c r="J4" s="177" t="s">
        <v>254</v>
      </c>
      <c r="K4" s="74"/>
      <c r="L4" s="74"/>
    </row>
    <row r="5" spans="1:12">
      <c r="A5" s="60" t="s">
        <v>188</v>
      </c>
      <c r="B5" s="132">
        <v>2</v>
      </c>
      <c r="C5" s="132" t="s">
        <v>255</v>
      </c>
      <c r="D5" s="132" t="s">
        <v>70</v>
      </c>
      <c r="E5" s="132" t="s">
        <v>243</v>
      </c>
      <c r="F5" s="132" t="s">
        <v>243</v>
      </c>
      <c r="G5" s="111" t="s">
        <v>239</v>
      </c>
      <c r="H5" s="177" t="s">
        <v>256</v>
      </c>
      <c r="I5" s="177" t="s">
        <v>257</v>
      </c>
      <c r="J5" s="177" t="s">
        <v>258</v>
      </c>
      <c r="K5" s="74"/>
      <c r="L5" s="74"/>
    </row>
    <row r="6" spans="1:12" ht="20.399999999999999">
      <c r="A6" s="60" t="s">
        <v>190</v>
      </c>
      <c r="B6" s="132">
        <v>2</v>
      </c>
      <c r="C6" s="132" t="s">
        <v>119</v>
      </c>
      <c r="D6" s="132" t="s">
        <v>88</v>
      </c>
      <c r="E6" s="132" t="s">
        <v>243</v>
      </c>
      <c r="F6" s="132" t="s">
        <v>243</v>
      </c>
      <c r="G6" s="111" t="s">
        <v>239</v>
      </c>
      <c r="H6" s="177" t="s">
        <v>260</v>
      </c>
      <c r="I6" s="177" t="s">
        <v>261</v>
      </c>
      <c r="J6" s="177" t="s">
        <v>262</v>
      </c>
      <c r="K6" s="74"/>
      <c r="L6" s="74"/>
    </row>
    <row r="7" spans="1:12">
      <c r="A7" s="60" t="s">
        <v>196</v>
      </c>
      <c r="B7" s="132">
        <v>3</v>
      </c>
      <c r="C7" s="132" t="s">
        <v>119</v>
      </c>
      <c r="D7" s="132" t="s">
        <v>343</v>
      </c>
      <c r="E7" s="132" t="s">
        <v>243</v>
      </c>
      <c r="F7" s="132" t="s">
        <v>243</v>
      </c>
      <c r="G7" s="111" t="s">
        <v>239</v>
      </c>
      <c r="H7" s="176" t="s">
        <v>263</v>
      </c>
      <c r="I7" s="177" t="s">
        <v>264</v>
      </c>
      <c r="J7" s="177" t="s">
        <v>265</v>
      </c>
      <c r="K7" s="74"/>
      <c r="L7" s="74"/>
    </row>
    <row r="8" spans="1:12">
      <c r="A8" s="60" t="s">
        <v>197</v>
      </c>
      <c r="B8" s="132">
        <v>3</v>
      </c>
      <c r="C8" s="132" t="s">
        <v>119</v>
      </c>
      <c r="D8" s="132" t="s">
        <v>66</v>
      </c>
      <c r="E8" s="132" t="s">
        <v>243</v>
      </c>
      <c r="F8" s="132" t="s">
        <v>243</v>
      </c>
      <c r="G8" s="111" t="s">
        <v>239</v>
      </c>
      <c r="H8" s="177" t="s">
        <v>267</v>
      </c>
      <c r="I8" s="177" t="s">
        <v>268</v>
      </c>
      <c r="J8" s="176" t="s">
        <v>269</v>
      </c>
      <c r="K8" s="74"/>
      <c r="L8" s="74"/>
    </row>
    <row r="9" spans="1:12">
      <c r="A9" s="60" t="s">
        <v>200</v>
      </c>
      <c r="B9" s="132">
        <v>3</v>
      </c>
      <c r="C9" s="132" t="s">
        <v>255</v>
      </c>
      <c r="D9" s="132" t="s">
        <v>74</v>
      </c>
      <c r="E9" s="132" t="s">
        <v>243</v>
      </c>
      <c r="F9" s="132" t="s">
        <v>243</v>
      </c>
      <c r="G9" s="111" t="s">
        <v>239</v>
      </c>
      <c r="H9" s="177" t="s">
        <v>270</v>
      </c>
      <c r="I9" s="176" t="s">
        <v>271</v>
      </c>
      <c r="J9" s="177" t="s">
        <v>272</v>
      </c>
      <c r="K9" s="74"/>
      <c r="L9" s="74"/>
    </row>
    <row r="10" spans="1:12">
      <c r="A10" s="60" t="s">
        <v>201</v>
      </c>
      <c r="B10" s="132">
        <v>3</v>
      </c>
      <c r="C10" s="132" t="s">
        <v>255</v>
      </c>
      <c r="D10" s="132"/>
      <c r="E10" s="132" t="s">
        <v>243</v>
      </c>
      <c r="F10" s="132" t="s">
        <v>243</v>
      </c>
      <c r="G10" s="111" t="s">
        <v>239</v>
      </c>
      <c r="H10" s="177" t="s">
        <v>273</v>
      </c>
      <c r="I10" s="177" t="s">
        <v>274</v>
      </c>
      <c r="J10" s="177" t="s">
        <v>275</v>
      </c>
      <c r="K10" s="74"/>
      <c r="L10" s="74"/>
    </row>
    <row r="11" spans="1:12">
      <c r="A11" s="131"/>
      <c r="B11" s="132"/>
      <c r="C11" s="132"/>
      <c r="D11" s="132"/>
      <c r="E11" s="132" t="s">
        <v>243</v>
      </c>
      <c r="F11" s="132" t="s">
        <v>243</v>
      </c>
      <c r="G11" s="111" t="s">
        <v>239</v>
      </c>
      <c r="H11" s="177" t="s">
        <v>276</v>
      </c>
      <c r="I11" s="177" t="s">
        <v>277</v>
      </c>
      <c r="J11" s="177" t="s">
        <v>247</v>
      </c>
      <c r="K11" s="74"/>
      <c r="L11" s="74"/>
    </row>
    <row r="12" spans="1:12">
      <c r="A12" s="131"/>
      <c r="B12" s="132"/>
      <c r="C12" s="132"/>
      <c r="D12" s="132"/>
      <c r="E12" s="132" t="s">
        <v>243</v>
      </c>
      <c r="F12" s="132" t="s">
        <v>243</v>
      </c>
      <c r="G12" s="111" t="s">
        <v>239</v>
      </c>
      <c r="H12" s="177" t="s">
        <v>278</v>
      </c>
      <c r="I12" s="177" t="s">
        <v>266</v>
      </c>
      <c r="J12" s="177" t="s">
        <v>279</v>
      </c>
      <c r="K12" s="74"/>
      <c r="L12" s="74"/>
    </row>
    <row r="13" spans="1:12">
      <c r="A13" s="131"/>
      <c r="B13" s="132"/>
      <c r="C13" s="132"/>
      <c r="D13" s="132"/>
      <c r="E13" s="132" t="s">
        <v>243</v>
      </c>
      <c r="F13" s="132" t="s">
        <v>243</v>
      </c>
      <c r="G13" s="111" t="s">
        <v>239</v>
      </c>
      <c r="H13" s="177" t="s">
        <v>280</v>
      </c>
      <c r="I13" s="177" t="s">
        <v>281</v>
      </c>
      <c r="J13" s="177" t="s">
        <v>259</v>
      </c>
      <c r="K13" s="74"/>
      <c r="L13" s="74"/>
    </row>
    <row r="14" spans="1:12">
      <c r="A14" s="131"/>
      <c r="B14" s="132"/>
      <c r="C14" s="132"/>
      <c r="D14" s="132"/>
      <c r="E14" s="132" t="s">
        <v>243</v>
      </c>
      <c r="F14" s="132" t="s">
        <v>243</v>
      </c>
      <c r="G14" s="111" t="s">
        <v>239</v>
      </c>
      <c r="H14" s="176" t="s">
        <v>282</v>
      </c>
      <c r="I14" s="178"/>
      <c r="J14" s="177" t="s">
        <v>283</v>
      </c>
      <c r="K14" s="74"/>
      <c r="L14" s="74"/>
    </row>
    <row r="15" spans="1:12">
      <c r="A15" s="131"/>
      <c r="B15" s="132"/>
      <c r="C15" s="132"/>
      <c r="D15" s="132"/>
      <c r="E15" s="132" t="s">
        <v>243</v>
      </c>
      <c r="F15" s="132" t="s">
        <v>243</v>
      </c>
      <c r="G15" s="111" t="s">
        <v>239</v>
      </c>
      <c r="H15" s="177" t="s">
        <v>242</v>
      </c>
      <c r="I15" s="178"/>
      <c r="J15" s="177" t="s">
        <v>284</v>
      </c>
      <c r="K15" s="74"/>
      <c r="L15" s="74"/>
    </row>
    <row r="16" spans="1:12">
      <c r="A16" s="131"/>
      <c r="B16" s="132"/>
      <c r="C16" s="132"/>
      <c r="D16" s="132"/>
      <c r="E16" s="132" t="s">
        <v>243</v>
      </c>
      <c r="F16" s="132" t="s">
        <v>243</v>
      </c>
      <c r="G16" s="111" t="s">
        <v>239</v>
      </c>
      <c r="H16" s="177" t="s">
        <v>285</v>
      </c>
      <c r="I16" s="178"/>
      <c r="J16" s="178"/>
      <c r="K16" s="74"/>
      <c r="L16" s="74"/>
    </row>
    <row r="17" spans="1:12">
      <c r="A17" s="131"/>
      <c r="B17" s="132"/>
      <c r="C17" s="132"/>
      <c r="D17" s="132"/>
      <c r="E17" s="132" t="s">
        <v>243</v>
      </c>
      <c r="F17" s="132" t="s">
        <v>243</v>
      </c>
      <c r="G17" s="111" t="s">
        <v>239</v>
      </c>
      <c r="H17" s="176" t="s">
        <v>286</v>
      </c>
      <c r="I17" s="178"/>
      <c r="J17" s="178"/>
      <c r="K17" s="74"/>
      <c r="L17" s="74"/>
    </row>
    <row r="18" spans="1:12">
      <c r="A18" s="131"/>
      <c r="B18" s="132"/>
      <c r="C18" s="132"/>
      <c r="D18" s="132"/>
      <c r="E18" s="132" t="s">
        <v>243</v>
      </c>
      <c r="F18" s="132" t="s">
        <v>243</v>
      </c>
      <c r="G18" s="111" t="s">
        <v>239</v>
      </c>
      <c r="H18" s="177" t="s">
        <v>287</v>
      </c>
      <c r="I18" s="178"/>
      <c r="J18" s="178"/>
      <c r="K18" s="74"/>
      <c r="L18" s="74"/>
    </row>
    <row r="19" spans="1:12">
      <c r="A19" s="131"/>
      <c r="B19" s="132"/>
      <c r="C19" s="132"/>
      <c r="D19" s="132"/>
      <c r="E19" s="132" t="s">
        <v>243</v>
      </c>
      <c r="F19" s="132" t="s">
        <v>243</v>
      </c>
      <c r="G19" s="111" t="s">
        <v>239</v>
      </c>
      <c r="H19" s="177" t="s">
        <v>288</v>
      </c>
      <c r="I19" s="178"/>
      <c r="J19" s="178"/>
      <c r="K19" s="74"/>
      <c r="L19" s="74"/>
    </row>
    <row r="20" spans="1:12">
      <c r="A20" s="133"/>
      <c r="B20" s="134"/>
      <c r="C20" s="134"/>
      <c r="D20" s="132"/>
      <c r="E20" s="132" t="s">
        <v>243</v>
      </c>
      <c r="F20" s="132" t="s">
        <v>243</v>
      </c>
      <c r="G20" s="111" t="s">
        <v>239</v>
      </c>
      <c r="H20" s="179"/>
      <c r="I20" s="178"/>
      <c r="J20" s="178"/>
      <c r="K20" s="74"/>
      <c r="L20" s="74"/>
    </row>
    <row r="21" spans="1:12" ht="14.4">
      <c r="A21" s="243" t="s">
        <v>289</v>
      </c>
      <c r="B21" s="244"/>
      <c r="C21" s="244"/>
      <c r="D21" s="244"/>
      <c r="E21" s="244"/>
      <c r="F21" s="244"/>
      <c r="G21" s="111" t="s">
        <v>239</v>
      </c>
      <c r="H21" s="180"/>
      <c r="I21" s="179"/>
      <c r="J21" s="179"/>
      <c r="K21" s="74"/>
      <c r="L21" s="74"/>
    </row>
    <row r="22" spans="1:12" ht="14.4">
      <c r="H22" s="140"/>
    </row>
    <row r="23" spans="1:12" ht="63.9" customHeight="1">
      <c r="A23" s="245" t="s">
        <v>290</v>
      </c>
      <c r="B23" s="245"/>
      <c r="I23" s="142"/>
    </row>
    <row r="24" spans="1:12">
      <c r="A24" s="121"/>
      <c r="B24" s="121"/>
      <c r="C24" s="121"/>
      <c r="I24" s="143"/>
    </row>
    <row r="25" spans="1:12">
      <c r="A25" s="121"/>
      <c r="B25" s="121"/>
      <c r="C25" s="121"/>
      <c r="I25" s="143"/>
    </row>
    <row r="26" spans="1:12">
      <c r="A26" s="121"/>
      <c r="B26" s="121"/>
      <c r="C26" s="121"/>
      <c r="I26" s="143"/>
    </row>
    <row r="27" spans="1:12">
      <c r="A27" s="121"/>
      <c r="B27" s="121"/>
      <c r="C27" s="121"/>
      <c r="I27" s="143"/>
    </row>
    <row r="28" spans="1:12" ht="14.4">
      <c r="A28" s="121"/>
      <c r="B28" s="121"/>
      <c r="C28" s="121"/>
      <c r="I28" s="142"/>
    </row>
    <row r="29" spans="1:12">
      <c r="A29" s="121"/>
      <c r="B29" s="121"/>
      <c r="C29" s="121"/>
      <c r="I29" s="143"/>
    </row>
    <row r="30" spans="1:12" ht="14.4">
      <c r="A30" s="121"/>
      <c r="B30" s="121"/>
      <c r="C30" s="121"/>
      <c r="H30" s="140"/>
      <c r="I30" s="143"/>
    </row>
    <row r="31" spans="1:12" ht="14.4">
      <c r="A31" s="121"/>
      <c r="B31" s="121"/>
      <c r="C31" s="121"/>
      <c r="H31" s="139"/>
      <c r="I31" s="143"/>
    </row>
    <row r="32" spans="1:12" ht="14.4">
      <c r="A32" s="121"/>
      <c r="B32" s="121"/>
      <c r="C32" s="121"/>
      <c r="H32" s="140"/>
      <c r="I32" s="143"/>
    </row>
    <row r="33" spans="1:9" ht="14.4">
      <c r="A33" s="121"/>
      <c r="B33" s="121"/>
      <c r="C33" s="121"/>
      <c r="H33" s="140"/>
      <c r="I33" s="142"/>
    </row>
    <row r="34" spans="1:9" ht="14.4">
      <c r="A34" s="121"/>
      <c r="B34" s="121"/>
      <c r="C34" s="121"/>
      <c r="H34" s="140"/>
      <c r="I34" s="143"/>
    </row>
    <row r="35" spans="1:9" ht="14.4">
      <c r="A35" s="121"/>
      <c r="B35" s="121"/>
      <c r="C35" s="121"/>
      <c r="H35" s="140"/>
      <c r="I35" s="143"/>
    </row>
    <row r="36" spans="1:9" ht="14.4">
      <c r="A36" s="121"/>
      <c r="B36" s="121"/>
      <c r="C36" s="121"/>
      <c r="H36" s="140"/>
      <c r="I36" s="143"/>
    </row>
    <row r="37" spans="1:9" ht="14.4">
      <c r="A37" s="121"/>
      <c r="B37" s="121"/>
      <c r="C37" s="121"/>
      <c r="H37" s="140"/>
      <c r="I37" s="142"/>
    </row>
    <row r="38" spans="1:9" ht="14.4">
      <c r="A38" s="121"/>
      <c r="B38" s="121"/>
      <c r="C38" s="121"/>
      <c r="H38" s="139"/>
      <c r="I38" s="143"/>
    </row>
    <row r="39" spans="1:9" ht="14.4">
      <c r="A39" s="121"/>
      <c r="B39" s="121"/>
      <c r="C39" s="121"/>
      <c r="H39" s="140"/>
      <c r="I39" s="143"/>
    </row>
    <row r="40" spans="1:9" ht="14.4">
      <c r="A40" s="121"/>
      <c r="B40" s="121"/>
      <c r="C40" s="121"/>
      <c r="H40" s="140"/>
      <c r="I40" s="142"/>
    </row>
    <row r="41" spans="1:9" ht="14.4">
      <c r="A41" s="121"/>
      <c r="B41" s="121"/>
      <c r="C41" s="121"/>
      <c r="D41" s="135"/>
      <c r="H41" s="140"/>
      <c r="I41" s="143"/>
    </row>
    <row r="42" spans="1:9" ht="14.4">
      <c r="D42" s="135"/>
      <c r="H42" s="139"/>
      <c r="I42" s="143"/>
    </row>
    <row r="43" spans="1:9" ht="14.4">
      <c r="D43" s="135"/>
      <c r="H43" s="140"/>
      <c r="I43" s="143"/>
    </row>
    <row r="44" spans="1:9" ht="14.4">
      <c r="D44" s="135"/>
      <c r="H44" s="140"/>
      <c r="I44" s="143"/>
    </row>
    <row r="45" spans="1:9" ht="14.4">
      <c r="D45" s="135"/>
      <c r="H45" s="140"/>
      <c r="I45" s="143"/>
    </row>
    <row r="46" spans="1:9" ht="14.4">
      <c r="D46" s="135"/>
      <c r="H46" s="140"/>
      <c r="I46" s="142"/>
    </row>
    <row r="47" spans="1:9" ht="14.4">
      <c r="H47" s="140"/>
      <c r="I47" s="143"/>
    </row>
    <row r="48" spans="1:9" ht="15.6">
      <c r="H48" s="141"/>
      <c r="I48" s="143"/>
    </row>
    <row r="49" spans="8:9" ht="14.4">
      <c r="H49" s="139"/>
      <c r="I49" s="143"/>
    </row>
    <row r="50" spans="8:9" ht="14.4">
      <c r="H50" s="140"/>
      <c r="I50" s="143"/>
    </row>
    <row r="51" spans="8:9" ht="14.4">
      <c r="H51" s="140"/>
      <c r="I51" s="142"/>
    </row>
    <row r="52" spans="8:9" ht="14.4">
      <c r="H52" s="140"/>
      <c r="I52" s="142"/>
    </row>
    <row r="53" spans="8:9" ht="14.4">
      <c r="H53" s="140"/>
      <c r="I53" s="142"/>
    </row>
    <row r="54" spans="8:9" ht="14.4">
      <c r="H54" s="140"/>
      <c r="I54" s="143"/>
    </row>
    <row r="55" spans="8:9" ht="14.4">
      <c r="H55" s="139"/>
      <c r="I55" s="143"/>
    </row>
    <row r="56" spans="8:9" ht="14.4">
      <c r="H56" s="140"/>
      <c r="I56" s="143"/>
    </row>
    <row r="57" spans="8:9" ht="14.4">
      <c r="H57" s="140"/>
      <c r="I57" s="143"/>
    </row>
    <row r="58" spans="8:9" ht="14.4">
      <c r="H58" s="140"/>
      <c r="I58" s="142"/>
    </row>
    <row r="59" spans="8:9" ht="14.4">
      <c r="H59" s="140"/>
      <c r="I59" s="143"/>
    </row>
    <row r="60" spans="8:9" ht="14.4">
      <c r="H60" s="140"/>
      <c r="I60" s="143"/>
    </row>
    <row r="61" spans="8:9" ht="14.4">
      <c r="H61" s="139"/>
      <c r="I61" s="143"/>
    </row>
    <row r="62" spans="8:9" ht="14.4">
      <c r="H62" s="140"/>
      <c r="I62" s="143"/>
    </row>
    <row r="63" spans="8:9" ht="14.4">
      <c r="H63" s="140"/>
      <c r="I63" s="143"/>
    </row>
    <row r="64" spans="8:9" ht="14.4">
      <c r="H64" s="140"/>
    </row>
    <row r="65" spans="8:8" ht="14.4">
      <c r="H65" s="140"/>
    </row>
  </sheetData>
  <mergeCells count="3">
    <mergeCell ref="A21:F21"/>
    <mergeCell ref="A23:B23"/>
    <mergeCell ref="H1:J1"/>
  </mergeCells>
  <phoneticPr fontId="2" type="noConversion"/>
  <dataValidations count="1">
    <dataValidation type="list" allowBlank="1" showInputMessage="1" showErrorMessage="1" sqref="C2:C20" xr:uid="{8ECE6CAD-8952-E243-B49D-D34EF2ABA775}">
      <formula1>"الرصد,الإبلاغ,الاستجابة"</formula1>
    </dataValidation>
  </dataValidations>
  <pageMargins left="0.7" right="0.7" top="0.75" bottom="0.75" header="0.3" footer="0.3"/>
  <pageSetup orientation="portrait" horizontalDpi="0" verticalDpi="0"/>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FCFACDA4-443C-A444-BBA6-6BF35396E6FC}">
          <x14:formula1>
            <xm:f>'الفوائم المنسدلة'!$C$2:$C$60</xm:f>
          </x14:formula1>
          <xm:sqref>F2:F20</xm:sqref>
        </x14:dataValidation>
        <x14:dataValidation type="list" allowBlank="1" showInputMessage="1" showErrorMessage="1" xr:uid="{07A38E4C-F3B0-40CF-885A-CF54DB0738C7}">
          <x14:formula1>
            <xm:f>'الفوائم المنسدلة'!$A$2:$A$39</xm:f>
          </x14:formula1>
          <xm:sqref>D2:D20</xm:sqref>
        </x14:dataValidation>
        <x14:dataValidation type="list" allowBlank="1" showInputMessage="1" showErrorMessage="1" xr:uid="{16F669D9-1F4F-4C6E-9704-F4D8B1DEDB59}">
          <x14:formula1>
            <xm:f>'الفوائم المنسدلة'!$B$2:$B$23</xm:f>
          </x14:formula1>
          <xm:sqref>E2:E20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0655-77E4-4C4D-A86A-86EBCA33E9CA}">
  <sheetPr>
    <tabColor theme="0" tint="-0.249977111117893"/>
  </sheetPr>
  <dimension ref="A1:D60"/>
  <sheetViews>
    <sheetView rightToLeft="1" topLeftCell="A33" zoomScale="85" zoomScaleNormal="85" workbookViewId="0">
      <selection activeCell="A28" sqref="A28"/>
    </sheetView>
  </sheetViews>
  <sheetFormatPr defaultColWidth="11.44140625" defaultRowHeight="13.2"/>
  <cols>
    <col min="1" max="1" width="74.109375" customWidth="1"/>
    <col min="2" max="2" width="60.109375" customWidth="1"/>
    <col min="3" max="3" width="114.6640625" customWidth="1"/>
  </cols>
  <sheetData>
    <row r="1" spans="1:4" s="171" customFormat="1" ht="39.9" customHeight="1">
      <c r="A1" s="172" t="s">
        <v>0</v>
      </c>
      <c r="B1" s="172" t="s">
        <v>1</v>
      </c>
      <c r="C1" s="172" t="s">
        <v>2</v>
      </c>
      <c r="D1" s="170" t="s">
        <v>3</v>
      </c>
    </row>
    <row r="2" spans="1:4">
      <c r="A2" s="1" t="s">
        <v>4</v>
      </c>
      <c r="B2" s="145" t="s">
        <v>5</v>
      </c>
      <c r="C2" s="145" t="s">
        <v>6</v>
      </c>
      <c r="D2" s="144" t="s">
        <v>3</v>
      </c>
    </row>
    <row r="3" spans="1:4">
      <c r="A3" s="1" t="s">
        <v>7</v>
      </c>
      <c r="B3" s="145" t="s">
        <v>8</v>
      </c>
      <c r="C3" s="145" t="s">
        <v>9</v>
      </c>
      <c r="D3" s="144" t="s">
        <v>3</v>
      </c>
    </row>
    <row r="4" spans="1:4" ht="26.4">
      <c r="A4" s="1" t="s">
        <v>343</v>
      </c>
      <c r="B4" s="145" t="s">
        <v>10</v>
      </c>
      <c r="C4" s="145" t="s">
        <v>11</v>
      </c>
      <c r="D4" s="144" t="s">
        <v>3</v>
      </c>
    </row>
    <row r="5" spans="1:4">
      <c r="A5" s="1" t="s">
        <v>12</v>
      </c>
      <c r="B5" s="145" t="s">
        <v>13</v>
      </c>
      <c r="C5" s="145" t="s">
        <v>14</v>
      </c>
      <c r="D5" s="144" t="s">
        <v>3</v>
      </c>
    </row>
    <row r="6" spans="1:4">
      <c r="A6" s="1" t="s">
        <v>15</v>
      </c>
      <c r="B6" s="145" t="s">
        <v>16</v>
      </c>
      <c r="C6" s="145" t="s">
        <v>17</v>
      </c>
      <c r="D6" s="144" t="s">
        <v>3</v>
      </c>
    </row>
    <row r="7" spans="1:4">
      <c r="A7" s="1" t="s">
        <v>18</v>
      </c>
      <c r="B7" s="145" t="s">
        <v>19</v>
      </c>
      <c r="C7" s="145" t="s">
        <v>20</v>
      </c>
      <c r="D7" s="144" t="s">
        <v>3</v>
      </c>
    </row>
    <row r="8" spans="1:4">
      <c r="A8" s="1" t="s">
        <v>21</v>
      </c>
      <c r="B8" s="145" t="s">
        <v>22</v>
      </c>
      <c r="C8" s="145" t="s">
        <v>23</v>
      </c>
      <c r="D8" s="144" t="s">
        <v>3</v>
      </c>
    </row>
    <row r="9" spans="1:4">
      <c r="A9" s="1" t="s">
        <v>24</v>
      </c>
      <c r="B9" s="145" t="s">
        <v>25</v>
      </c>
      <c r="C9" s="145" t="s">
        <v>26</v>
      </c>
      <c r="D9" s="144" t="s">
        <v>3</v>
      </c>
    </row>
    <row r="10" spans="1:4">
      <c r="A10" s="1" t="s">
        <v>27</v>
      </c>
      <c r="B10" s="145" t="s">
        <v>28</v>
      </c>
      <c r="C10" s="145" t="s">
        <v>29</v>
      </c>
      <c r="D10" s="144" t="s">
        <v>3</v>
      </c>
    </row>
    <row r="11" spans="1:4">
      <c r="A11" s="1" t="s">
        <v>30</v>
      </c>
      <c r="B11" s="145" t="s">
        <v>31</v>
      </c>
      <c r="C11" s="145" t="s">
        <v>32</v>
      </c>
      <c r="D11" s="144" t="s">
        <v>3</v>
      </c>
    </row>
    <row r="12" spans="1:4">
      <c r="A12" s="1" t="s">
        <v>33</v>
      </c>
      <c r="B12" s="145" t="s">
        <v>34</v>
      </c>
      <c r="C12" s="145" t="s">
        <v>35</v>
      </c>
      <c r="D12" s="144" t="s">
        <v>3</v>
      </c>
    </row>
    <row r="13" spans="1:4">
      <c r="A13" s="1" t="s">
        <v>36</v>
      </c>
      <c r="B13" s="145" t="s">
        <v>37</v>
      </c>
      <c r="C13" s="145" t="s">
        <v>38</v>
      </c>
      <c r="D13" s="144" t="s">
        <v>3</v>
      </c>
    </row>
    <row r="14" spans="1:4">
      <c r="A14" s="1" t="s">
        <v>39</v>
      </c>
      <c r="B14" s="145" t="s">
        <v>40</v>
      </c>
      <c r="C14" s="145" t="s">
        <v>41</v>
      </c>
      <c r="D14" s="144" t="s">
        <v>3</v>
      </c>
    </row>
    <row r="15" spans="1:4">
      <c r="A15" s="1" t="s">
        <v>42</v>
      </c>
      <c r="B15" s="145" t="s">
        <v>43</v>
      </c>
      <c r="C15" s="145" t="s">
        <v>44</v>
      </c>
      <c r="D15" s="144" t="s">
        <v>3</v>
      </c>
    </row>
    <row r="16" spans="1:4">
      <c r="A16" s="1" t="s">
        <v>45</v>
      </c>
      <c r="B16" s="145" t="s">
        <v>46</v>
      </c>
      <c r="C16" s="145" t="s">
        <v>47</v>
      </c>
      <c r="D16" s="144" t="s">
        <v>3</v>
      </c>
    </row>
    <row r="17" spans="1:4">
      <c r="A17" s="1" t="s">
        <v>48</v>
      </c>
      <c r="B17" s="145" t="s">
        <v>49</v>
      </c>
      <c r="C17" s="145" t="s">
        <v>50</v>
      </c>
      <c r="D17" s="144" t="s">
        <v>3</v>
      </c>
    </row>
    <row r="18" spans="1:4">
      <c r="A18" s="1" t="s">
        <v>51</v>
      </c>
      <c r="B18" s="145" t="s">
        <v>52</v>
      </c>
      <c r="C18" s="145" t="s">
        <v>53</v>
      </c>
      <c r="D18" s="144" t="s">
        <v>3</v>
      </c>
    </row>
    <row r="19" spans="1:4">
      <c r="A19" s="1" t="s">
        <v>54</v>
      </c>
      <c r="B19" s="145" t="s">
        <v>55</v>
      </c>
      <c r="C19" s="145" t="s">
        <v>56</v>
      </c>
      <c r="D19" s="144" t="s">
        <v>3</v>
      </c>
    </row>
    <row r="20" spans="1:4">
      <c r="A20" s="1" t="s">
        <v>57</v>
      </c>
      <c r="B20" s="145" t="s">
        <v>58</v>
      </c>
      <c r="C20" s="145" t="s">
        <v>59</v>
      </c>
      <c r="D20" s="144" t="s">
        <v>3</v>
      </c>
    </row>
    <row r="21" spans="1:4">
      <c r="A21" s="1" t="s">
        <v>60</v>
      </c>
      <c r="B21" s="145"/>
      <c r="C21" s="145"/>
      <c r="D21" s="144"/>
    </row>
    <row r="22" spans="1:4">
      <c r="A22" s="1" t="s">
        <v>61</v>
      </c>
      <c r="B22" s="111" t="s">
        <v>62</v>
      </c>
      <c r="C22" s="145" t="s">
        <v>63</v>
      </c>
      <c r="D22" s="144" t="s">
        <v>3</v>
      </c>
    </row>
    <row r="23" spans="1:4">
      <c r="A23" s="1" t="s">
        <v>64</v>
      </c>
      <c r="B23" s="111" t="s">
        <v>3</v>
      </c>
      <c r="C23" s="145" t="s">
        <v>65</v>
      </c>
      <c r="D23" s="144" t="s">
        <v>3</v>
      </c>
    </row>
    <row r="24" spans="1:4">
      <c r="A24" s="1" t="s">
        <v>66</v>
      </c>
      <c r="B24" s="111" t="s">
        <v>3</v>
      </c>
      <c r="C24" s="145" t="s">
        <v>67</v>
      </c>
      <c r="D24" s="144" t="s">
        <v>3</v>
      </c>
    </row>
    <row r="25" spans="1:4">
      <c r="A25" s="1" t="s">
        <v>68</v>
      </c>
      <c r="B25" s="111" t="s">
        <v>3</v>
      </c>
      <c r="C25" s="145" t="s">
        <v>69</v>
      </c>
      <c r="D25" s="144" t="s">
        <v>3</v>
      </c>
    </row>
    <row r="26" spans="1:4">
      <c r="A26" s="1" t="s">
        <v>70</v>
      </c>
      <c r="B26" s="111" t="s">
        <v>3</v>
      </c>
      <c r="C26" s="145" t="s">
        <v>71</v>
      </c>
      <c r="D26" s="144" t="s">
        <v>3</v>
      </c>
    </row>
    <row r="27" spans="1:4">
      <c r="A27" s="1" t="s">
        <v>72</v>
      </c>
      <c r="B27" s="111" t="s">
        <v>3</v>
      </c>
      <c r="C27" s="145" t="s">
        <v>73</v>
      </c>
      <c r="D27" s="144" t="s">
        <v>3</v>
      </c>
    </row>
    <row r="28" spans="1:4">
      <c r="A28" s="1" t="s">
        <v>74</v>
      </c>
      <c r="B28" s="111" t="s">
        <v>3</v>
      </c>
      <c r="C28" s="145" t="s">
        <v>75</v>
      </c>
      <c r="D28" s="144" t="s">
        <v>3</v>
      </c>
    </row>
    <row r="29" spans="1:4">
      <c r="A29" s="1" t="s">
        <v>76</v>
      </c>
      <c r="B29" s="111" t="s">
        <v>3</v>
      </c>
      <c r="C29" s="145" t="s">
        <v>77</v>
      </c>
      <c r="D29" s="144" t="s">
        <v>3</v>
      </c>
    </row>
    <row r="30" spans="1:4">
      <c r="A30" s="1" t="s">
        <v>78</v>
      </c>
      <c r="B30" s="111" t="s">
        <v>3</v>
      </c>
      <c r="C30" s="145" t="s">
        <v>79</v>
      </c>
      <c r="D30" s="144" t="s">
        <v>3</v>
      </c>
    </row>
    <row r="31" spans="1:4">
      <c r="A31" s="1" t="s">
        <v>80</v>
      </c>
      <c r="B31" s="111" t="s">
        <v>3</v>
      </c>
      <c r="C31" s="145" t="s">
        <v>81</v>
      </c>
      <c r="D31" s="144" t="s">
        <v>3</v>
      </c>
    </row>
    <row r="32" spans="1:4">
      <c r="A32" s="1" t="s">
        <v>82</v>
      </c>
      <c r="B32" s="111" t="s">
        <v>3</v>
      </c>
      <c r="C32" s="145" t="s">
        <v>83</v>
      </c>
      <c r="D32" s="144" t="s">
        <v>3</v>
      </c>
    </row>
    <row r="33" spans="1:4">
      <c r="A33" s="1" t="s">
        <v>84</v>
      </c>
      <c r="B33" s="111" t="s">
        <v>3</v>
      </c>
      <c r="C33" s="145" t="s">
        <v>85</v>
      </c>
      <c r="D33" s="144" t="s">
        <v>3</v>
      </c>
    </row>
    <row r="34" spans="1:4">
      <c r="A34" s="1" t="s">
        <v>86</v>
      </c>
      <c r="B34" s="111" t="s">
        <v>3</v>
      </c>
      <c r="C34" s="145" t="s">
        <v>87</v>
      </c>
      <c r="D34" s="144" t="s">
        <v>3</v>
      </c>
    </row>
    <row r="35" spans="1:4">
      <c r="A35" s="1" t="s">
        <v>88</v>
      </c>
      <c r="B35" s="111" t="s">
        <v>3</v>
      </c>
      <c r="C35" s="145" t="s">
        <v>89</v>
      </c>
      <c r="D35" s="144" t="s">
        <v>3</v>
      </c>
    </row>
    <row r="36" spans="1:4">
      <c r="A36" s="1" t="s">
        <v>90</v>
      </c>
      <c r="B36" s="111" t="s">
        <v>3</v>
      </c>
      <c r="C36" s="145" t="s">
        <v>91</v>
      </c>
      <c r="D36" s="144" t="s">
        <v>3</v>
      </c>
    </row>
    <row r="37" spans="1:4">
      <c r="A37" s="1" t="s">
        <v>92</v>
      </c>
      <c r="B37" s="111" t="s">
        <v>3</v>
      </c>
      <c r="C37" s="145" t="s">
        <v>93</v>
      </c>
      <c r="D37" s="144" t="s">
        <v>3</v>
      </c>
    </row>
    <row r="38" spans="1:4">
      <c r="A38" s="111" t="s">
        <v>94</v>
      </c>
      <c r="B38" s="111" t="s">
        <v>3</v>
      </c>
      <c r="C38" s="145" t="s">
        <v>95</v>
      </c>
      <c r="D38" s="144" t="s">
        <v>3</v>
      </c>
    </row>
    <row r="39" spans="1:4">
      <c r="B39" s="111" t="s">
        <v>3</v>
      </c>
      <c r="C39" s="145" t="s">
        <v>96</v>
      </c>
      <c r="D39" s="144" t="s">
        <v>3</v>
      </c>
    </row>
    <row r="40" spans="1:4">
      <c r="A40" s="111"/>
      <c r="B40" s="111" t="s">
        <v>3</v>
      </c>
      <c r="C40" s="145" t="s">
        <v>97</v>
      </c>
      <c r="D40" s="144" t="s">
        <v>3</v>
      </c>
    </row>
    <row r="41" spans="1:4">
      <c r="A41" s="111"/>
      <c r="B41" s="111" t="s">
        <v>3</v>
      </c>
      <c r="C41" s="145" t="s">
        <v>98</v>
      </c>
      <c r="D41" s="144" t="s">
        <v>3</v>
      </c>
    </row>
    <row r="42" spans="1:4">
      <c r="A42" s="111"/>
      <c r="B42" s="111" t="s">
        <v>3</v>
      </c>
      <c r="C42" s="145" t="s">
        <v>99</v>
      </c>
      <c r="D42" s="144" t="s">
        <v>3</v>
      </c>
    </row>
    <row r="43" spans="1:4">
      <c r="A43" s="111"/>
      <c r="B43" s="111" t="s">
        <v>3</v>
      </c>
      <c r="C43" s="145" t="s">
        <v>100</v>
      </c>
      <c r="D43" s="144" t="s">
        <v>3</v>
      </c>
    </row>
    <row r="44" spans="1:4">
      <c r="A44" s="111"/>
      <c r="B44" s="111" t="s">
        <v>3</v>
      </c>
      <c r="C44" s="145" t="s">
        <v>101</v>
      </c>
      <c r="D44" s="144" t="s">
        <v>3</v>
      </c>
    </row>
    <row r="45" spans="1:4">
      <c r="A45" s="111"/>
      <c r="B45" s="111" t="s">
        <v>3</v>
      </c>
      <c r="C45" s="145" t="s">
        <v>102</v>
      </c>
      <c r="D45" s="144" t="s">
        <v>3</v>
      </c>
    </row>
    <row r="46" spans="1:4">
      <c r="A46" s="111"/>
      <c r="B46" s="111" t="s">
        <v>3</v>
      </c>
      <c r="C46" s="145" t="s">
        <v>103</v>
      </c>
      <c r="D46" s="144" t="s">
        <v>3</v>
      </c>
    </row>
    <row r="47" spans="1:4">
      <c r="A47" s="111"/>
      <c r="B47" s="111" t="s">
        <v>3</v>
      </c>
      <c r="C47" s="145" t="s">
        <v>104</v>
      </c>
      <c r="D47" s="144" t="s">
        <v>3</v>
      </c>
    </row>
    <row r="48" spans="1:4">
      <c r="A48" s="111"/>
      <c r="B48" s="111" t="s">
        <v>3</v>
      </c>
      <c r="C48" s="145" t="s">
        <v>105</v>
      </c>
      <c r="D48" s="144" t="s">
        <v>3</v>
      </c>
    </row>
    <row r="49" spans="1:4">
      <c r="A49" s="111"/>
      <c r="B49" s="111" t="s">
        <v>3</v>
      </c>
      <c r="C49" s="145" t="s">
        <v>106</v>
      </c>
      <c r="D49" s="144" t="s">
        <v>3</v>
      </c>
    </row>
    <row r="50" spans="1:4">
      <c r="A50" s="111"/>
      <c r="B50" s="111" t="s">
        <v>3</v>
      </c>
      <c r="C50" s="145" t="s">
        <v>107</v>
      </c>
      <c r="D50" s="144" t="s">
        <v>3</v>
      </c>
    </row>
    <row r="51" spans="1:4">
      <c r="A51" s="111"/>
      <c r="B51" s="111" t="s">
        <v>3</v>
      </c>
      <c r="C51" s="145" t="s">
        <v>108</v>
      </c>
      <c r="D51" s="144" t="s">
        <v>3</v>
      </c>
    </row>
    <row r="52" spans="1:4">
      <c r="A52" s="111"/>
      <c r="B52" s="111" t="s">
        <v>3</v>
      </c>
      <c r="C52" s="145" t="s">
        <v>109</v>
      </c>
      <c r="D52" s="144" t="s">
        <v>3</v>
      </c>
    </row>
    <row r="53" spans="1:4">
      <c r="A53" s="111"/>
      <c r="B53" s="111"/>
      <c r="C53" s="145" t="s">
        <v>110</v>
      </c>
      <c r="D53" s="111"/>
    </row>
    <row r="54" spans="1:4">
      <c r="A54" s="111"/>
      <c r="B54" s="111"/>
      <c r="C54" s="145" t="s">
        <v>111</v>
      </c>
      <c r="D54" s="111"/>
    </row>
    <row r="55" spans="1:4">
      <c r="A55" s="111"/>
      <c r="B55" s="111"/>
      <c r="C55" s="145" t="s">
        <v>112</v>
      </c>
      <c r="D55" s="111"/>
    </row>
    <row r="56" spans="1:4">
      <c r="A56" s="111"/>
      <c r="B56" s="111"/>
      <c r="C56" s="145" t="s">
        <v>113</v>
      </c>
      <c r="D56" s="111"/>
    </row>
    <row r="57" spans="1:4">
      <c r="A57" s="111"/>
      <c r="B57" s="111"/>
      <c r="C57" s="145" t="s">
        <v>114</v>
      </c>
      <c r="D57" s="111"/>
    </row>
    <row r="58" spans="1:4">
      <c r="A58" s="111"/>
      <c r="B58" s="111"/>
      <c r="C58" s="145" t="s">
        <v>115</v>
      </c>
      <c r="D58" s="111"/>
    </row>
    <row r="59" spans="1:4">
      <c r="A59" s="111"/>
      <c r="B59" s="111"/>
      <c r="C59" s="111" t="s">
        <v>116</v>
      </c>
      <c r="D59" s="111"/>
    </row>
    <row r="60" spans="1:4">
      <c r="A60" s="111"/>
      <c r="B60" s="111"/>
      <c r="C60" s="145" t="s">
        <v>3</v>
      </c>
      <c r="D60" s="1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299543-0ab4-429f-8927-bf8e8716a0c2">
      <Terms xmlns="http://schemas.microsoft.com/office/infopath/2007/PartnerControls"/>
    </lcf76f155ced4ddcb4097134ff3c332f>
    <TaxCatchAll xmlns="d27c8f07-e503-4122-80c5-e52ee84151d4" xsi:nil="true"/>
    <SharedWithUsers xmlns="d27c8f07-e503-4122-80c5-e52ee84151d4">
      <UserInfo>
        <DisplayName/>
        <AccountId xsi:nil="true"/>
        <AccountType/>
      </UserInfo>
    </SharedWithUsers>
    <_ip_UnifiedCompliancePolicyUIAction xmlns="http://schemas.microsoft.com/sharepoint/v3" xsi:nil="true"/>
    <TranslatedLang xmlns="ca299543-0ab4-429f-8927-bf8e8716a0c2" xsi:nil="true"/>
    <Comments xmlns="ca299543-0ab4-429f-8927-bf8e8716a0c2"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3B71C273E20C4095B634201CDD2539" ma:contentTypeVersion="24" ma:contentTypeDescription="Create a new document." ma:contentTypeScope="" ma:versionID="1827fb999827c7afb550ec37460d6527">
  <xsd:schema xmlns:xsd="http://www.w3.org/2001/XMLSchema" xmlns:xs="http://www.w3.org/2001/XMLSchema" xmlns:p="http://schemas.microsoft.com/office/2006/metadata/properties" xmlns:ns1="http://schemas.microsoft.com/sharepoint/v3" xmlns:ns2="ca299543-0ab4-429f-8927-bf8e8716a0c2" xmlns:ns3="d27c8f07-e503-4122-80c5-e52ee84151d4" targetNamespace="http://schemas.microsoft.com/office/2006/metadata/properties" ma:root="true" ma:fieldsID="7ce67c3a285013c68dbfa87fed1af3d4" ns1:_="" ns2:_="" ns3:_="">
    <xsd:import namespace="http://schemas.microsoft.com/sharepoint/v3"/>
    <xsd:import namespace="ca299543-0ab4-429f-8927-bf8e8716a0c2"/>
    <xsd:import namespace="d27c8f07-e503-4122-80c5-e52ee84151d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CR" minOccurs="0"/>
                <xsd:element ref="ns2:Comments" minOccurs="0"/>
                <xsd:element ref="ns2:MediaServiceObjectDetectorVersions" minOccurs="0"/>
                <xsd:element ref="ns2:MediaServiceSearchProperties" minOccurs="0"/>
                <xsd:element ref="ns2:TranslatedLang"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Unified Compliance Policy Properties" ma:hidden="true" ma:internalName="_ip_UnifiedCompliancePolicyProperties">
      <xsd:simpleType>
        <xsd:restriction base="dms:Note"/>
      </xsd:simpleType>
    </xsd:element>
    <xsd:element name="_ip_UnifiedCompliancePolicyUIAction" ma:index="3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299543-0ab4-429f-8927-bf8e8716a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2f55c54-333a-4ed3-a999-6f0836af511a"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Comments" ma:index="24" nillable="true" ma:displayName="Comments" ma:format="Dropdown" ma:internalName="Comments">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ranslatedLang" ma:index="27" nillable="true" ma:displayName="Translated Language" ma:internalName="TranslatedLang">
      <xsd:simpleType>
        <xsd:restriction base="dms:Text"/>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7c8f07-e503-4122-80c5-e52ee84151d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94d5955-93c2-4535-8179-a5e838035f88}" ma:internalName="TaxCatchAll" ma:showField="CatchAllData" ma:web="d27c8f07-e503-4122-80c5-e52ee84151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A9F71B-A73C-441B-BC78-BEA2E1FDB3CF}">
  <ds:schemaRefs>
    <ds:schemaRef ds:uri="http://schemas.microsoft.com/sharepoint/v3/contenttype/forms"/>
  </ds:schemaRefs>
</ds:datastoreItem>
</file>

<file path=customXml/itemProps2.xml><?xml version="1.0" encoding="utf-8"?>
<ds:datastoreItem xmlns:ds="http://schemas.openxmlformats.org/officeDocument/2006/customXml" ds:itemID="{EA69110F-2BA6-4F1F-8FEF-FF5EF0FEF70B}">
  <ds:schemaRefs>
    <ds:schemaRef ds:uri="http://schemas.microsoft.com/office/2006/metadata/properties"/>
    <ds:schemaRef ds:uri="http://schemas.microsoft.com/office/infopath/2007/PartnerControls"/>
    <ds:schemaRef ds:uri="d278d6d4-1e95-49d0-ad8b-8a60c47dc760"/>
    <ds:schemaRef ds:uri="c5613cd5-748e-412e-9a2f-bebdac0f41fd"/>
  </ds:schemaRefs>
</ds:datastoreItem>
</file>

<file path=customXml/itemProps3.xml><?xml version="1.0" encoding="utf-8"?>
<ds:datastoreItem xmlns:ds="http://schemas.openxmlformats.org/officeDocument/2006/customXml" ds:itemID="{BF935B60-F44A-4B95-9C11-92DBB174FC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1. إدخال بيانات التوقيت</vt:lpstr>
      <vt:lpstr>2. تقييم نتائج 7-1-7</vt:lpstr>
      <vt:lpstr>3. تتبع الإجراءات</vt:lpstr>
      <vt:lpstr>4. تصنيف العوائق</vt:lpstr>
      <vt:lpstr>الفوائم المنسدلة</vt:lpstr>
      <vt:lpstr>DETECTION</vt:lpstr>
      <vt:lpstr>EFFECTIVE_RESPONSE</vt:lpstr>
      <vt:lpstr>EFFECTIVE_RESPONSE_COMPONENTS</vt:lpstr>
      <vt:lpstr>NOTIFICATION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Aaron B</dc:creator>
  <cp:keywords/>
  <dc:description/>
  <cp:lastModifiedBy>Michele Benages</cp:lastModifiedBy>
  <cp:revision/>
  <dcterms:created xsi:type="dcterms:W3CDTF">2021-09-07T17:51:41Z</dcterms:created>
  <dcterms:modified xsi:type="dcterms:W3CDTF">2026-02-04T20:11:30Z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0x010100173B71C273E20C4095B634201CDD2539</vt:lpwstr>
  </property>
  <property fmtid="{D5CDD505-2E9C-101B-9397-08002B2CF9AE}" pid="3" name="Order">
    <vt:r8>8400</vt:r8>
  </property>
  <property fmtid="{D5CDD505-2E9C-101B-9397-08002B2CF9AE}" pid="4" name="_dlc_DocIdItemGuid">
    <vt:lpwstr>0f35b778-c9bd-4e39-aae3-bfbd0bacfe1a</vt:lpwstr>
  </property>
  <property fmtid="{D5CDD505-2E9C-101B-9397-08002B2CF9AE}" pid="5" name="MSIP_Label_defa4170-0d19-0005-0004-bc88714345d2_Enabled">
    <vt:lpwstr>true</vt:lpwstr>
  </property>
  <property fmtid="{D5CDD505-2E9C-101B-9397-08002B2CF9AE}" pid="6" name="MSIP_Label_defa4170-0d19-0005-0004-bc88714345d2_SetDate">
    <vt:lpwstr>2022-12-08T07:01:10Z</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iteId">
    <vt:lpwstr>762de5b4-45da-4234-a5e1-ee3e978f8a57</vt:lpwstr>
  </property>
  <property fmtid="{D5CDD505-2E9C-101B-9397-08002B2CF9AE}" pid="10" name="MSIP_Label_defa4170-0d19-0005-0004-bc88714345d2_ActionId">
    <vt:lpwstr>300977b7-affd-4885-beb4-5862363228f8</vt:lpwstr>
  </property>
  <property fmtid="{D5CDD505-2E9C-101B-9397-08002B2CF9AE}" pid="11" name="MSIP_Label_defa4170-0d19-0005-0004-bc88714345d2_ContentBits">
    <vt:lpwstr>0</vt:lpwstr>
  </property>
  <property fmtid="{D5CDD505-2E9C-101B-9397-08002B2CF9AE}" pid="12" name="MediaServiceImageTags">
    <vt:lpwstr/>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